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9875" windowHeight="7650"/>
  </bookViews>
  <sheets>
    <sheet name="7а" sheetId="1" r:id="rId1"/>
    <sheet name="7в" sheetId="2" r:id="rId2"/>
    <sheet name="Лист3" sheetId="3" state="hidden" r:id="rId3"/>
  </sheets>
  <definedNames>
    <definedName name="OLE_LINK1" localSheetId="0">'7а'!$B$92</definedName>
  </definedNames>
  <calcPr calcId="145621"/>
</workbook>
</file>

<file path=xl/calcChain.xml><?xml version="1.0" encoding="utf-8"?>
<calcChain xmlns="http://schemas.openxmlformats.org/spreadsheetml/2006/main">
  <c r="K9" i="2" l="1"/>
  <c r="M36" i="1"/>
  <c r="D62" i="2"/>
  <c r="C62" i="2"/>
  <c r="M31" i="2"/>
  <c r="M30" i="2"/>
  <c r="J23" i="2"/>
  <c r="I23" i="2"/>
  <c r="K23" i="2" s="1"/>
  <c r="F23" i="2"/>
  <c r="E23" i="2"/>
  <c r="D23" i="2"/>
  <c r="C23" i="2"/>
  <c r="K22" i="2"/>
  <c r="L22" i="2" s="1"/>
  <c r="G22" i="2"/>
  <c r="K21" i="2"/>
  <c r="G21" i="2"/>
  <c r="H21" i="2" s="1"/>
  <c r="K20" i="2"/>
  <c r="L20" i="2" s="1"/>
  <c r="G20" i="2"/>
  <c r="G19" i="2"/>
  <c r="H19" i="2" s="1"/>
  <c r="K18" i="2"/>
  <c r="L18" i="2" s="1"/>
  <c r="G18" i="2"/>
  <c r="K17" i="2"/>
  <c r="G17" i="2"/>
  <c r="H17" i="2" s="1"/>
  <c r="K16" i="2"/>
  <c r="L16" i="2" s="1"/>
  <c r="G16" i="2"/>
  <c r="K15" i="2"/>
  <c r="G15" i="2"/>
  <c r="H15" i="2" s="1"/>
  <c r="K14" i="2"/>
  <c r="L14" i="2" s="1"/>
  <c r="G14" i="2"/>
  <c r="K13" i="2"/>
  <c r="G13" i="2"/>
  <c r="H13" i="2" s="1"/>
  <c r="K12" i="2"/>
  <c r="L12" i="2" s="1"/>
  <c r="G12" i="2"/>
  <c r="K11" i="2"/>
  <c r="G11" i="2"/>
  <c r="H11" i="2" s="1"/>
  <c r="K10" i="2"/>
  <c r="L10" i="2" s="1"/>
  <c r="G10" i="2"/>
  <c r="G9" i="2"/>
  <c r="H9" i="2" s="1"/>
  <c r="K8" i="2"/>
  <c r="L8" i="2" s="1"/>
  <c r="G8" i="2"/>
  <c r="K7" i="2"/>
  <c r="G7" i="2"/>
  <c r="H7" i="2" s="1"/>
  <c r="K6" i="2"/>
  <c r="L6" i="2" s="1"/>
  <c r="G6" i="2"/>
  <c r="K5" i="2"/>
  <c r="G5" i="2"/>
  <c r="H5" i="2" s="1"/>
  <c r="K4" i="2"/>
  <c r="L4" i="2" s="1"/>
  <c r="G4" i="2"/>
  <c r="K26" i="1"/>
  <c r="G25" i="1"/>
  <c r="N25" i="1" s="1"/>
  <c r="K25" i="1"/>
  <c r="L25" i="1" s="1"/>
  <c r="I26" i="1"/>
  <c r="J26" i="1"/>
  <c r="E26" i="1"/>
  <c r="F26" i="1"/>
  <c r="D26" i="1"/>
  <c r="C26" i="1"/>
  <c r="D68" i="1"/>
  <c r="C68" i="1"/>
  <c r="M35" i="1"/>
  <c r="M34" i="1"/>
  <c r="M33" i="1"/>
  <c r="K24" i="1"/>
  <c r="L24" i="1" s="1"/>
  <c r="G24" i="1"/>
  <c r="K23" i="1"/>
  <c r="L23" i="1" s="1"/>
  <c r="G23" i="1"/>
  <c r="N23" i="1" s="1"/>
  <c r="K22" i="1"/>
  <c r="L22" i="1" s="1"/>
  <c r="G22" i="1"/>
  <c r="H22" i="1" s="1"/>
  <c r="K21" i="1"/>
  <c r="L21" i="1" s="1"/>
  <c r="G21" i="1"/>
  <c r="N21" i="1" s="1"/>
  <c r="K20" i="1"/>
  <c r="L20" i="1" s="1"/>
  <c r="G20" i="1"/>
  <c r="K19" i="1"/>
  <c r="L19" i="1" s="1"/>
  <c r="G19" i="1"/>
  <c r="N19" i="1" s="1"/>
  <c r="K18" i="1"/>
  <c r="L18" i="1" s="1"/>
  <c r="G18" i="1"/>
  <c r="H18" i="1" s="1"/>
  <c r="K17" i="1"/>
  <c r="L17" i="1" s="1"/>
  <c r="G17" i="1"/>
  <c r="N17" i="1" s="1"/>
  <c r="K16" i="1"/>
  <c r="L16" i="1" s="1"/>
  <c r="G16" i="1"/>
  <c r="K15" i="1"/>
  <c r="L15" i="1" s="1"/>
  <c r="G15" i="1"/>
  <c r="N15" i="1" s="1"/>
  <c r="K14" i="1"/>
  <c r="L14" i="1" s="1"/>
  <c r="G14" i="1"/>
  <c r="H14" i="1" s="1"/>
  <c r="K13" i="1"/>
  <c r="L13" i="1" s="1"/>
  <c r="G13" i="1"/>
  <c r="N13" i="1" s="1"/>
  <c r="K12" i="1"/>
  <c r="L12" i="1" s="1"/>
  <c r="G12" i="1"/>
  <c r="K11" i="1"/>
  <c r="L11" i="1" s="1"/>
  <c r="G11" i="1"/>
  <c r="N11" i="1" s="1"/>
  <c r="K10" i="1"/>
  <c r="L10" i="1" s="1"/>
  <c r="G10" i="1"/>
  <c r="K9" i="1"/>
  <c r="L9" i="1" s="1"/>
  <c r="G9" i="1"/>
  <c r="N9" i="1" s="1"/>
  <c r="K8" i="1"/>
  <c r="L8" i="1" s="1"/>
  <c r="G8" i="1"/>
  <c r="K7" i="1"/>
  <c r="L7" i="1" s="1"/>
  <c r="G7" i="1"/>
  <c r="N7" i="1" s="1"/>
  <c r="K6" i="1"/>
  <c r="L6" i="1" s="1"/>
  <c r="G6" i="1"/>
  <c r="H6" i="1" s="1"/>
  <c r="K5" i="1"/>
  <c r="L5" i="1" s="1"/>
  <c r="G5" i="1"/>
  <c r="N5" i="1" s="1"/>
  <c r="K4" i="1"/>
  <c r="L4" i="1" s="1"/>
  <c r="G4" i="1"/>
  <c r="N12" i="2" l="1"/>
  <c r="N14" i="2"/>
  <c r="N16" i="2"/>
  <c r="N18" i="2"/>
  <c r="N20" i="2"/>
  <c r="N22" i="2"/>
  <c r="M35" i="2"/>
  <c r="N4" i="2"/>
  <c r="N6" i="2"/>
  <c r="N8" i="2"/>
  <c r="N10" i="2"/>
  <c r="N21" i="2"/>
  <c r="N9" i="2"/>
  <c r="N17" i="2"/>
  <c r="N5" i="2"/>
  <c r="N13" i="2"/>
  <c r="N7" i="2"/>
  <c r="N11" i="2"/>
  <c r="N15" i="2"/>
  <c r="N19" i="2"/>
  <c r="G23" i="2"/>
  <c r="H4" i="2"/>
  <c r="L5" i="2"/>
  <c r="M5" i="2" s="1"/>
  <c r="H6" i="2"/>
  <c r="M6" i="2" s="1"/>
  <c r="L7" i="2"/>
  <c r="M7" i="2" s="1"/>
  <c r="H8" i="2"/>
  <c r="M8" i="2" s="1"/>
  <c r="L9" i="2"/>
  <c r="M9" i="2" s="1"/>
  <c r="H10" i="2"/>
  <c r="M10" i="2" s="1"/>
  <c r="L11" i="2"/>
  <c r="M11" i="2" s="1"/>
  <c r="H12" i="2"/>
  <c r="M12" i="2" s="1"/>
  <c r="L13" i="2"/>
  <c r="M13" i="2" s="1"/>
  <c r="H14" i="2"/>
  <c r="M14" i="2" s="1"/>
  <c r="L15" i="2"/>
  <c r="M15" i="2" s="1"/>
  <c r="H16" i="2"/>
  <c r="M16" i="2" s="1"/>
  <c r="L17" i="2"/>
  <c r="M17" i="2" s="1"/>
  <c r="H18" i="2"/>
  <c r="M18" i="2" s="1"/>
  <c r="L19" i="2"/>
  <c r="M19" i="2" s="1"/>
  <c r="H20" i="2"/>
  <c r="M20" i="2" s="1"/>
  <c r="L21" i="2"/>
  <c r="M21" i="2" s="1"/>
  <c r="H22" i="2"/>
  <c r="M22" i="2" s="1"/>
  <c r="M34" i="2"/>
  <c r="G26" i="1"/>
  <c r="H25" i="1"/>
  <c r="H26" i="1" s="1"/>
  <c r="M38" i="1"/>
  <c r="M6" i="1"/>
  <c r="N8" i="1"/>
  <c r="N10" i="1"/>
  <c r="N12" i="1"/>
  <c r="M14" i="1"/>
  <c r="N16" i="1"/>
  <c r="M18" i="1"/>
  <c r="N20" i="1"/>
  <c r="M22" i="1"/>
  <c r="N24" i="1"/>
  <c r="M37" i="1"/>
  <c r="H4" i="1"/>
  <c r="M4" i="1" s="1"/>
  <c r="N6" i="1"/>
  <c r="H8" i="1"/>
  <c r="M8" i="1" s="1"/>
  <c r="H10" i="1"/>
  <c r="M10" i="1" s="1"/>
  <c r="H12" i="1"/>
  <c r="M12" i="1" s="1"/>
  <c r="N14" i="1"/>
  <c r="H16" i="1"/>
  <c r="M16" i="1" s="1"/>
  <c r="N18" i="1"/>
  <c r="H20" i="1"/>
  <c r="M20" i="1" s="1"/>
  <c r="N22" i="1"/>
  <c r="H24" i="1"/>
  <c r="M24" i="1" s="1"/>
  <c r="N4" i="1"/>
  <c r="H5" i="1"/>
  <c r="M5" i="1" s="1"/>
  <c r="H7" i="1"/>
  <c r="M7" i="1" s="1"/>
  <c r="H9" i="1"/>
  <c r="M9" i="1" s="1"/>
  <c r="H11" i="1"/>
  <c r="M11" i="1" s="1"/>
  <c r="H13" i="1"/>
  <c r="M13" i="1" s="1"/>
  <c r="H15" i="1"/>
  <c r="M15" i="1" s="1"/>
  <c r="H17" i="1"/>
  <c r="M17" i="1" s="1"/>
  <c r="H19" i="1"/>
  <c r="M19" i="1" s="1"/>
  <c r="H21" i="1"/>
  <c r="M21" i="1" s="1"/>
  <c r="H23" i="1"/>
  <c r="M23" i="1" s="1"/>
  <c r="M4" i="2" l="1"/>
  <c r="H23" i="2"/>
  <c r="M25" i="1"/>
</calcChain>
</file>

<file path=xl/sharedStrings.xml><?xml version="1.0" encoding="utf-8"?>
<sst xmlns="http://schemas.openxmlformats.org/spreadsheetml/2006/main" count="231" uniqueCount="106">
  <si>
    <t>№</t>
  </si>
  <si>
    <t>Ф.И. обучающихся</t>
  </si>
  <si>
    <t>основная часть</t>
  </si>
  <si>
    <t>итого</t>
  </si>
  <si>
    <t>уровень</t>
  </si>
  <si>
    <t>дополнительная часть</t>
  </si>
  <si>
    <t>повыш. ур.</t>
  </si>
  <si>
    <t>оценка</t>
  </si>
  <si>
    <t>макс. балл</t>
  </si>
  <si>
    <t>% выполнения</t>
  </si>
  <si>
    <t>АНАЛИТИЧЕСКАЯ ЗАПИСКА</t>
  </si>
  <si>
    <t>Количество детей по списку</t>
  </si>
  <si>
    <t>количество "5"</t>
  </si>
  <si>
    <t>Количество обучающихся выполнявших работу</t>
  </si>
  <si>
    <t>количество "4"</t>
  </si>
  <si>
    <t>Количество обучающихся успешно выполнивших основную часть работы и достигших базового уровня</t>
  </si>
  <si>
    <t>количество "3"</t>
  </si>
  <si>
    <t>Количество обучающихся не достигших базового уровня</t>
  </si>
  <si>
    <t>количество "2"</t>
  </si>
  <si>
    <t>Количество обучающихся приступивших к выполнению дополнительной части работы</t>
  </si>
  <si>
    <t>% качества</t>
  </si>
  <si>
    <t>Количество обучающихся успешно выполнивших дополнительную часть работы</t>
  </si>
  <si>
    <t>% успеваемости</t>
  </si>
  <si>
    <t>Уровень качества: 0% -критический</t>
  </si>
  <si>
    <t>Учитель: Ременец Татьяна Владимировна</t>
  </si>
  <si>
    <t>1. Результаты обучающихся.</t>
  </si>
  <si>
    <t>Список класса</t>
  </si>
  <si>
    <r>
      <t>Примечания</t>
    </r>
    <r>
      <rPr>
        <sz val="12"/>
        <color rgb="FF000000"/>
        <rFont val="Times New Roman"/>
        <family val="1"/>
        <charset val="204"/>
      </rPr>
      <t>*</t>
    </r>
  </si>
  <si>
    <t>↓</t>
  </si>
  <si>
    <t>Средний балл</t>
  </si>
  <si>
    <t xml:space="preserve">2. Результаты класса </t>
  </si>
  <si>
    <t>Критерии</t>
  </si>
  <si>
    <t>Количество</t>
  </si>
  <si>
    <t>%</t>
  </si>
  <si>
    <t>Понизили: отметка за работу ниже годовой отметки</t>
  </si>
  <si>
    <t>Подтвердили: отметка за работу равна годовой отметке</t>
  </si>
  <si>
    <t>Повысили: отметка за работу выше годовой отметки</t>
  </si>
  <si>
    <t>Учащиеся написавшие работу ниже своих возможностей</t>
  </si>
  <si>
    <t xml:space="preserve">3. Типичные для класса ошибки. </t>
  </si>
  <si>
    <t>Номер задания</t>
  </si>
  <si>
    <t>Проверяемый элемент содержания</t>
  </si>
  <si>
    <t>Аудирование</t>
  </si>
  <si>
    <t>Чтение</t>
  </si>
  <si>
    <t>Устное описание картинки</t>
  </si>
  <si>
    <t>Понимание содержания прочитанного текста</t>
  </si>
  <si>
    <t>Лексика</t>
  </si>
  <si>
    <t>Грамматика</t>
  </si>
  <si>
    <t>Результаты  выполнения всероссийской проверочной работы по английскому языку 2020-2021 уч. год в 7а классе</t>
  </si>
  <si>
    <t>Гаврилов Михаил</t>
  </si>
  <si>
    <t>Галушкин Александр</t>
  </si>
  <si>
    <t>Герейханов Тимур</t>
  </si>
  <si>
    <t>Гнездилов Вячеслав</t>
  </si>
  <si>
    <t>Ильиных Мария</t>
  </si>
  <si>
    <t>Исмаилова Василина</t>
  </si>
  <si>
    <t>Карпенко Артем</t>
  </si>
  <si>
    <t>Кокшаров Артем</t>
  </si>
  <si>
    <t>Колесников Артем</t>
  </si>
  <si>
    <t>Мошаров Артем</t>
  </si>
  <si>
    <t>Николаева Анастасия</t>
  </si>
  <si>
    <t>Пономарев Александр</t>
  </si>
  <si>
    <t>Путилова Диана</t>
  </si>
  <si>
    <t>Русских Демьян</t>
  </si>
  <si>
    <t>Саламатова Анастасия</t>
  </si>
  <si>
    <t>Семячкова Варвара</t>
  </si>
  <si>
    <t>Сухомлинов Святослав</t>
  </si>
  <si>
    <t>Утробин Александр</t>
  </si>
  <si>
    <t>Шамов Михаил</t>
  </si>
  <si>
    <t>Шевченко Евгений</t>
  </si>
  <si>
    <t>Шенькова Наталья</t>
  </si>
  <si>
    <t>Артюгина Ксения</t>
  </si>
  <si>
    <t>оценка за 2 триместр</t>
  </si>
  <si>
    <t>Результаты  выполнения диагностической контрольной  работы  по английскому языку 2020-2021  уч. год в 7а классе</t>
  </si>
  <si>
    <t>Дата 28.04.2021</t>
  </si>
  <si>
    <t>Результаты  выполнения всероссийской проверочной работы по английскому языку 2020-2021 уч. год в 7в классе</t>
  </si>
  <si>
    <t>Результаты  выполнения диагностической контрольной  работы  по английскому языку 2020-2021  уч. год в 7в классе</t>
  </si>
  <si>
    <t>Беккер Софиэлла</t>
  </si>
  <si>
    <t>Ботов Константин</t>
  </si>
  <si>
    <t>Вилисова Марина</t>
  </si>
  <si>
    <t>Гаранин Андрей</t>
  </si>
  <si>
    <t>Дыбова Александра</t>
  </si>
  <si>
    <t>Ибраев Павел</t>
  </si>
  <si>
    <t>Киселева Ульяна</t>
  </si>
  <si>
    <t>Кочергин Данил</t>
  </si>
  <si>
    <t>Крюков Ярослав</t>
  </si>
  <si>
    <t>Кузьминых Андрей</t>
  </si>
  <si>
    <t>Ларионов Вадим</t>
  </si>
  <si>
    <t>Мальгин Андрей</t>
  </si>
  <si>
    <t>Меркучев Дмитрий</t>
  </si>
  <si>
    <t>Панов Антон</t>
  </si>
  <si>
    <t>Панфилова Анна</t>
  </si>
  <si>
    <t>Стахеева Ксения</t>
  </si>
  <si>
    <t>Токмаков Павел</t>
  </si>
  <si>
    <t>Шурыгина Олеся</t>
  </si>
  <si>
    <t>Ялунина Виктория</t>
  </si>
  <si>
    <t>Уровень успеваемости :15 % - критический</t>
  </si>
  <si>
    <t>ВПР</t>
  </si>
  <si>
    <t>2 трим</t>
  </si>
  <si>
    <t>Галушкин А.</t>
  </si>
  <si>
    <t>Герейханов Т.</t>
  </si>
  <si>
    <t>Колесников А.</t>
  </si>
  <si>
    <t>Шеньькова Н.</t>
  </si>
  <si>
    <t>Ботов К.</t>
  </si>
  <si>
    <t>Киселёва У.</t>
  </si>
  <si>
    <t xml:space="preserve">Кочергин Д. </t>
  </si>
  <si>
    <t>Кузьминых А.</t>
  </si>
  <si>
    <t>Уровень успеваемости  : 8 % - критический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</si>
</sst>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000000"/>
      <name val="Arial"/>
      <family val="2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9" fontId="0" fillId="0" borderId="1" xfId="1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89</xdr:row>
      <xdr:rowOff>133350</xdr:rowOff>
    </xdr:from>
    <xdr:ext cx="5343524" cy="6120265"/>
    <xdr:sp macro="" textlink="">
      <xdr:nvSpPr>
        <xdr:cNvPr id="2" name="TextBox 1"/>
        <xdr:cNvSpPr txBox="1"/>
      </xdr:nvSpPr>
      <xdr:spPr>
        <a:xfrm>
          <a:off x="142876" y="21745575"/>
          <a:ext cx="5343524" cy="6120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Письменная часть.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Наиболее устойчивые умения сформированы в таком виде речевой деятельности, как 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аудирование</a:t>
          </a:r>
          <a:r>
            <a:rPr lang="ru-RU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(задание 1) 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чтение (задание 4)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По результатам выполнения раздела «Грамматика и лексика» можно сделать вывод , что большинство обучающихся в письменной речи испытывают определенные трудности при применении видовременных форм глагола, словообразовании, употреблении фразовых глаголов.</a:t>
          </a: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Устная часть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Задание по говорению 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(задание 3)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показало, что умение создавать самостоятельные монологические высказывания по предложенной речевой ситуации развито достаточно слабо.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Многие обучающиеся допускали ошибки при выразительном чтении текста,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поэтому не набрали баллов 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(задание 2).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Вывод: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из представленных данных видно, что результаты ВПР показали низкий уровень овладения школьниками базовыми знаниями по английскому языку.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Несоответствие результатов ВПР школьным отметкам в журнале у всех обучающихся, выполнявших работу, а также неудовлетворительные результаты сформированности умений в говорении можно объяснить отсутствием опыта выполнения заданий в компьютеризированной форме., а так же отсутствие разделения на подгруппы в классе. Традиционно контроль предметных результатов проходит по заданиям, предъявляемым на бумажном носителе, а по говорению в беседе с учителем.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Анализируя результаты выполнения ВПР по английскому языку, необходимо отметить, что дефициты, которые образовались у обучающихся в начальной школе при усвоении базового материала, не дали им возможности овладеть более сложными предметными навыками и умениями и усвоить более сложный материал в основной школе. Более того, не удалось ликвидировать ряд недостатков, тянущихся из начальной школы: незнание правил чтения вслух на английском языке, произносительные ошибки, имеющие смыслоразличительный характер, ошибки в употреблении грамматических структур элементарного уровня (глагол to be, окончание в глаголах 3-его лица единственного числа Present Simple, степени сравнения прилагательных).</a:t>
          </a:r>
        </a:p>
        <a:p>
          <a:endParaRPr lang="ru-RU" sz="1100"/>
        </a:p>
      </xdr:txBody>
    </xdr:sp>
    <xdr:clientData/>
  </xdr:oneCellAnchor>
  <xdr:oneCellAnchor>
    <xdr:from>
      <xdr:col>9</xdr:col>
      <xdr:colOff>257175</xdr:colOff>
      <xdr:row>90</xdr:row>
      <xdr:rowOff>171450</xdr:rowOff>
    </xdr:from>
    <xdr:ext cx="3667125" cy="3364639"/>
    <xdr:sp macro="" textlink="">
      <xdr:nvSpPr>
        <xdr:cNvPr id="3" name="TextBox 2"/>
        <xdr:cNvSpPr txBox="1"/>
      </xdr:nvSpPr>
      <xdr:spPr>
        <a:xfrm>
          <a:off x="6410325" y="21974175"/>
          <a:ext cx="3667125" cy="33646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Рекомендации: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Для достижения поставленных в ФГОС целей необходимо в полной мере использовать ИКТ: практиковать задания формата ВПР по развитию умений в говорении не реже 1 раза в триместр;</a:t>
          </a: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Перенести акцент с выполнения репродуктивных заданий на задания продуктивные, что не только позволит повысить уровень языковых навыков, но и даст положительный эффект в области говорения и создания письменных текстов.</a:t>
          </a: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Интенсивнее работать над формированием и развитием метапредметных навыков и умений;</a:t>
          </a: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Развивать такие метапредметные умения, как умение вдумчиво прочитать инструкцию к заданию и точно ее выполнить; извлечь необходимую информацию, сделать на ее основе заключения и аргументировать их; логически организовать порождаемый устный или письменный текст;</a:t>
          </a:r>
        </a:p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409575</xdr:colOff>
      <xdr:row>85</xdr:row>
      <xdr:rowOff>133350</xdr:rowOff>
    </xdr:from>
    <xdr:ext cx="4400550" cy="7153625"/>
    <xdr:sp macro="" textlink="">
      <xdr:nvSpPr>
        <xdr:cNvPr id="2" name="TextBox 1"/>
        <xdr:cNvSpPr txBox="1"/>
      </xdr:nvSpPr>
      <xdr:spPr>
        <a:xfrm>
          <a:off x="685800" y="21135975"/>
          <a:ext cx="4400550" cy="71536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Письменная часть.</a:t>
          </a:r>
          <a:endParaRPr lang="ru-RU">
            <a:effectLst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Наиболее устойчивые умения сформированы в таком виде речевой деятельности, как 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аудирование</a:t>
          </a:r>
          <a:r>
            <a:rPr lang="ru-RU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(задание 1) 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чтение (задание 4)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По результатам выполнения раздела «Грамматика и лексика» можно сделать вывод , что большинство обучающихся в письменной речи испытывают определенные трудности при применении видовременных форм глагола, словообразовании, употреблении фразовых глаголов.</a:t>
          </a:r>
          <a:endParaRPr lang="ru-RU">
            <a:effectLst/>
          </a:endParaRP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Устная часть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Задание по говорению 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(задание 3)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показало, что умение создавать самостоятельные монологические высказывания по предложенной речевой ситуации развито достаточно слабо.</a:t>
          </a:r>
          <a:endParaRPr lang="ru-RU">
            <a:effectLst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Многие обучающиеся допускали ошибки при выразительном чтении текста,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поэтому не набрали баллов 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(задание 2).</a:t>
          </a:r>
          <a:endParaRPr lang="ru-RU">
            <a:effectLst/>
          </a:endParaRP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Вывод: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из представленных данных видно, что результаты ВПР показали низкий уровень овладения школьниками базовыми знаниями по английскому языку.</a:t>
          </a:r>
          <a:endParaRPr lang="ru-RU">
            <a:effectLst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Несоответствие результатов ВПР школьным отметкам в журнале у всех обучающихся, выполнявших работу, а также неудовлетворительные результаты сформированности умений в говорении можно объяснить отсутствием опыта выполнения заданий в компьютеризированной форме., а так же отсутствие разделения на подгруппы в классе. Традиционно контроль предметных результатов проходит по заданиям, предъявляемым на бумажном носителе, а по говорению в беседе с учителем.</a:t>
          </a:r>
          <a:endParaRPr lang="ru-RU">
            <a:effectLst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Анализируя результаты выполнения ВПР по английскому языку, необходимо отметить, что дефициты, которые образовались у обучающихся в начальной школе при усвоении базового материала, не дали им возможности овладеть более сложными предметными навыками и умениями и усвоить более сложный материал в основной школе. Более того, не удалось ликвидировать ряд недостатков, тянущихся из начальной школы: незнание правил чтения вслух на английском языке, произносительные ошибки, имеющие смыслоразличительный характер, ошибки в употреблении грамматических структур элементарного уровня (глагол to be, окончание в глаголах 3-его лица единственного числа Present Simple, степени сравнения прилагательных).</a:t>
          </a:r>
          <a:endParaRPr lang="ru-RU">
            <a:effectLst/>
          </a:endParaRPr>
        </a:p>
        <a:p>
          <a:endParaRPr lang="ru-RU" sz="1100"/>
        </a:p>
      </xdr:txBody>
    </xdr:sp>
    <xdr:clientData/>
  </xdr:oneCellAnchor>
  <xdr:oneCellAnchor>
    <xdr:from>
      <xdr:col>8</xdr:col>
      <xdr:colOff>428625</xdr:colOff>
      <xdr:row>86</xdr:row>
      <xdr:rowOff>133350</xdr:rowOff>
    </xdr:from>
    <xdr:ext cx="3962400" cy="3020186"/>
    <xdr:sp macro="" textlink="">
      <xdr:nvSpPr>
        <xdr:cNvPr id="3" name="TextBox 2"/>
        <xdr:cNvSpPr txBox="1"/>
      </xdr:nvSpPr>
      <xdr:spPr>
        <a:xfrm>
          <a:off x="5972175" y="21336000"/>
          <a:ext cx="3962400" cy="30201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Рекомендации: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Для достижения поставленных в ФГОС целей необходимо в полной мере использовать ИКТ: практиковать задания формата ВПР по развитию умений в говорении не реже 1 раза в триместр;</a:t>
          </a: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Перенести акцент с выполнения репродуктивных заданий на задания продуктивные, что не только позволит повысить уровень языковых навыков, но и даст положительный эффект в области говорения и создания письменных текстов.</a:t>
          </a: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Интенсивнее работать над формированием и развитием метапредметных навыков и умений;</a:t>
          </a: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Развивать такие метапредметные умения, как умение вдумчиво прочитать инструкцию к заданию и точно ее выполнить; извлечь необходимую информацию, сделать на ее основе заключения и аргументировать их; логически организовать порождаемый устный или письменный текст;</a:t>
          </a:r>
        </a:p>
        <a:p>
          <a:endParaRPr lang="ru-RU" sz="1100"/>
        </a:p>
      </xdr:txBody>
    </xdr:sp>
    <xdr:clientData/>
  </xdr:oneCellAnchor>
  <xdr:twoCellAnchor>
    <xdr:from>
      <xdr:col>35</xdr:col>
      <xdr:colOff>390525</xdr:colOff>
      <xdr:row>89</xdr:row>
      <xdr:rowOff>104775</xdr:rowOff>
    </xdr:from>
    <xdr:to>
      <xdr:col>37</xdr:col>
      <xdr:colOff>19050</xdr:colOff>
      <xdr:row>89</xdr:row>
      <xdr:rowOff>150494</xdr:rowOff>
    </xdr:to>
    <xdr:sp macro="" textlink="">
      <xdr:nvSpPr>
        <xdr:cNvPr id="4" name="TextBox 3"/>
        <xdr:cNvSpPr txBox="1"/>
      </xdr:nvSpPr>
      <xdr:spPr>
        <a:xfrm>
          <a:off x="22593300" y="21907500"/>
          <a:ext cx="84772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workbookViewId="0">
      <selection activeCell="J91" sqref="J91"/>
    </sheetView>
  </sheetViews>
  <sheetFormatPr defaultRowHeight="15" x14ac:dyDescent="0.25"/>
  <cols>
    <col min="1" max="1" width="4.140625" style="1" customWidth="1"/>
    <col min="2" max="2" width="24.140625" style="1" customWidth="1"/>
    <col min="3" max="12" width="9.140625" style="1"/>
    <col min="13" max="13" width="12.140625" style="1" bestFit="1" customWidth="1"/>
    <col min="14" max="16384" width="9.140625" style="1"/>
  </cols>
  <sheetData>
    <row r="1" spans="1:16" ht="57" customHeight="1" x14ac:dyDescent="0.25">
      <c r="A1" s="56" t="s">
        <v>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36.75" customHeight="1" x14ac:dyDescent="0.25">
      <c r="A2" s="54" t="s">
        <v>0</v>
      </c>
      <c r="B2" s="54" t="s">
        <v>1</v>
      </c>
      <c r="C2" s="54" t="s">
        <v>2</v>
      </c>
      <c r="D2" s="54"/>
      <c r="E2" s="54"/>
      <c r="F2" s="54"/>
      <c r="G2" s="54" t="s">
        <v>3</v>
      </c>
      <c r="H2" s="54" t="s">
        <v>4</v>
      </c>
      <c r="I2" s="58" t="s">
        <v>5</v>
      </c>
      <c r="J2" s="58"/>
      <c r="K2" s="54" t="s">
        <v>3</v>
      </c>
      <c r="L2" s="54" t="s">
        <v>4</v>
      </c>
      <c r="M2" s="54" t="s">
        <v>6</v>
      </c>
      <c r="N2" s="54" t="s">
        <v>3</v>
      </c>
      <c r="O2" s="54" t="s">
        <v>7</v>
      </c>
      <c r="P2" s="54" t="s">
        <v>70</v>
      </c>
    </row>
    <row r="3" spans="1:16" ht="15.75" x14ac:dyDescent="0.25">
      <c r="A3" s="54"/>
      <c r="B3" s="54"/>
      <c r="C3" s="2">
        <v>1</v>
      </c>
      <c r="D3" s="2">
        <v>2</v>
      </c>
      <c r="E3" s="2">
        <v>3</v>
      </c>
      <c r="F3" s="2">
        <v>4</v>
      </c>
      <c r="G3" s="54"/>
      <c r="H3" s="54"/>
      <c r="I3" s="2">
        <v>5</v>
      </c>
      <c r="J3" s="2">
        <v>6</v>
      </c>
      <c r="K3" s="54"/>
      <c r="L3" s="54"/>
      <c r="M3" s="54"/>
      <c r="N3" s="54"/>
      <c r="O3" s="54"/>
      <c r="P3" s="54"/>
    </row>
    <row r="4" spans="1:16" ht="15.75" thickBot="1" x14ac:dyDescent="0.3">
      <c r="A4" s="3">
        <v>1</v>
      </c>
      <c r="B4" s="4" t="s">
        <v>69</v>
      </c>
      <c r="C4" s="5">
        <v>5</v>
      </c>
      <c r="D4" s="3">
        <v>1</v>
      </c>
      <c r="E4" s="3">
        <v>8</v>
      </c>
      <c r="F4" s="3">
        <v>5</v>
      </c>
      <c r="G4" s="3">
        <f t="shared" ref="G4:G20" si="0">SUM(C4:F4)</f>
        <v>19</v>
      </c>
      <c r="H4" s="3" t="str">
        <f>IF(G4&gt;=11,"дбу","ндбу")</f>
        <v>дбу</v>
      </c>
      <c r="I4" s="6">
        <v>5</v>
      </c>
      <c r="J4" s="6">
        <v>2</v>
      </c>
      <c r="K4" s="3">
        <f t="shared" ref="K4:K26" si="1">SUM(I4:J4)</f>
        <v>7</v>
      </c>
      <c r="L4" s="3" t="str">
        <f>IF(K4&gt;=5,"дпу","ндпу")</f>
        <v>дпу</v>
      </c>
      <c r="M4" s="3" t="str">
        <f t="shared" ref="M4:M25" si="2">IF(AND(H4="дбу",L4="дпу"),"дпу",IF(AND(H4="дбу",L4="ндпу"),"дбу",IF(H4="ндбу","ндбу")))</f>
        <v>дпу</v>
      </c>
      <c r="N4" s="3">
        <f t="shared" ref="N4:N25" si="3">G4+K4</f>
        <v>26</v>
      </c>
      <c r="O4" s="3">
        <v>4</v>
      </c>
      <c r="P4" s="3">
        <v>4</v>
      </c>
    </row>
    <row r="5" spans="1:16" ht="15.75" thickBot="1" x14ac:dyDescent="0.3">
      <c r="A5" s="3">
        <v>2</v>
      </c>
      <c r="B5" s="43" t="s">
        <v>48</v>
      </c>
      <c r="C5" s="5">
        <v>1</v>
      </c>
      <c r="D5" s="3">
        <v>0</v>
      </c>
      <c r="E5" s="3">
        <v>0</v>
      </c>
      <c r="F5" s="3">
        <v>1</v>
      </c>
      <c r="G5" s="3">
        <f t="shared" si="0"/>
        <v>2</v>
      </c>
      <c r="H5" s="3" t="str">
        <f t="shared" ref="H5:H25" si="4">IF(G5&gt;=11,"дбу","ндбу")</f>
        <v>ндбу</v>
      </c>
      <c r="I5" s="6">
        <v>2</v>
      </c>
      <c r="J5" s="6">
        <v>1</v>
      </c>
      <c r="K5" s="3">
        <f t="shared" si="1"/>
        <v>3</v>
      </c>
      <c r="L5" s="3" t="str">
        <f t="shared" ref="L5:L25" si="5">IF(K5&gt;=5,"дпу","ндпу")</f>
        <v>ндпу</v>
      </c>
      <c r="M5" s="3" t="str">
        <f t="shared" si="2"/>
        <v>ндбу</v>
      </c>
      <c r="N5" s="3">
        <f t="shared" si="3"/>
        <v>5</v>
      </c>
      <c r="O5" s="3">
        <v>2</v>
      </c>
      <c r="P5" s="3">
        <v>4</v>
      </c>
    </row>
    <row r="6" spans="1:16" ht="15.75" thickBot="1" x14ac:dyDescent="0.3">
      <c r="A6" s="3">
        <v>3</v>
      </c>
      <c r="B6" s="43" t="s">
        <v>49</v>
      </c>
      <c r="C6" s="5">
        <v>2</v>
      </c>
      <c r="D6" s="3">
        <v>0</v>
      </c>
      <c r="E6" s="3">
        <v>0</v>
      </c>
      <c r="F6" s="3">
        <v>5</v>
      </c>
      <c r="G6" s="3">
        <f t="shared" si="0"/>
        <v>7</v>
      </c>
      <c r="H6" s="3" t="str">
        <f t="shared" si="4"/>
        <v>ндбу</v>
      </c>
      <c r="I6" s="6">
        <v>3</v>
      </c>
      <c r="J6" s="6">
        <v>1</v>
      </c>
      <c r="K6" s="3">
        <f t="shared" si="1"/>
        <v>4</v>
      </c>
      <c r="L6" s="3" t="str">
        <f t="shared" si="5"/>
        <v>ндпу</v>
      </c>
      <c r="M6" s="3" t="str">
        <f t="shared" si="2"/>
        <v>ндбу</v>
      </c>
      <c r="N6" s="3">
        <f t="shared" si="3"/>
        <v>11</v>
      </c>
      <c r="O6" s="3">
        <v>2</v>
      </c>
      <c r="P6" s="3">
        <v>4</v>
      </c>
    </row>
    <row r="7" spans="1:16" ht="15.75" thickBot="1" x14ac:dyDescent="0.3">
      <c r="A7" s="3">
        <v>4</v>
      </c>
      <c r="B7" s="43" t="s">
        <v>50</v>
      </c>
      <c r="C7" s="5">
        <v>3</v>
      </c>
      <c r="D7" s="3">
        <v>0</v>
      </c>
      <c r="E7" s="3">
        <v>0</v>
      </c>
      <c r="F7" s="3">
        <v>5</v>
      </c>
      <c r="G7" s="3">
        <f t="shared" si="0"/>
        <v>8</v>
      </c>
      <c r="H7" s="3" t="str">
        <f t="shared" si="4"/>
        <v>ндбу</v>
      </c>
      <c r="I7" s="6">
        <v>2</v>
      </c>
      <c r="J7" s="6">
        <v>1</v>
      </c>
      <c r="K7" s="3">
        <f t="shared" si="1"/>
        <v>3</v>
      </c>
      <c r="L7" s="3" t="str">
        <f t="shared" si="5"/>
        <v>ндпу</v>
      </c>
      <c r="M7" s="3" t="str">
        <f t="shared" si="2"/>
        <v>ндбу</v>
      </c>
      <c r="N7" s="3">
        <f t="shared" si="3"/>
        <v>11</v>
      </c>
      <c r="O7" s="3">
        <v>2</v>
      </c>
      <c r="P7" s="3">
        <v>4</v>
      </c>
    </row>
    <row r="8" spans="1:16" ht="18" customHeight="1" thickBot="1" x14ac:dyDescent="0.3">
      <c r="A8" s="3">
        <v>5</v>
      </c>
      <c r="B8" s="43" t="s">
        <v>51</v>
      </c>
      <c r="C8" s="5"/>
      <c r="D8" s="3"/>
      <c r="E8" s="3"/>
      <c r="F8" s="3"/>
      <c r="G8" s="3">
        <f t="shared" si="0"/>
        <v>0</v>
      </c>
      <c r="H8" s="3" t="str">
        <f t="shared" si="4"/>
        <v>ндбу</v>
      </c>
      <c r="I8" s="6"/>
      <c r="J8" s="6"/>
      <c r="K8" s="3">
        <f t="shared" si="1"/>
        <v>0</v>
      </c>
      <c r="L8" s="3" t="str">
        <f t="shared" si="5"/>
        <v>ндпу</v>
      </c>
      <c r="M8" s="3" t="str">
        <f t="shared" si="2"/>
        <v>ндбу</v>
      </c>
      <c r="N8" s="3">
        <f t="shared" si="3"/>
        <v>0</v>
      </c>
      <c r="O8" s="3"/>
      <c r="P8" s="3">
        <v>3</v>
      </c>
    </row>
    <row r="9" spans="1:16" ht="15.75" thickBot="1" x14ac:dyDescent="0.3">
      <c r="A9" s="3">
        <v>6</v>
      </c>
      <c r="B9" s="43" t="s">
        <v>52</v>
      </c>
      <c r="C9" s="5">
        <v>4</v>
      </c>
      <c r="D9" s="3">
        <v>2</v>
      </c>
      <c r="E9" s="3">
        <v>8</v>
      </c>
      <c r="F9" s="3">
        <v>5</v>
      </c>
      <c r="G9" s="3">
        <f t="shared" si="0"/>
        <v>19</v>
      </c>
      <c r="H9" s="3" t="str">
        <f t="shared" si="4"/>
        <v>дбу</v>
      </c>
      <c r="I9" s="6">
        <v>2</v>
      </c>
      <c r="J9" s="6">
        <v>1</v>
      </c>
      <c r="K9" s="3">
        <f t="shared" si="1"/>
        <v>3</v>
      </c>
      <c r="L9" s="3" t="str">
        <f t="shared" si="5"/>
        <v>ндпу</v>
      </c>
      <c r="M9" s="3" t="str">
        <f t="shared" si="2"/>
        <v>дбу</v>
      </c>
      <c r="N9" s="3">
        <f t="shared" si="3"/>
        <v>22</v>
      </c>
      <c r="O9" s="3">
        <v>4</v>
      </c>
      <c r="P9" s="3">
        <v>5</v>
      </c>
    </row>
    <row r="10" spans="1:16" ht="15.75" thickBot="1" x14ac:dyDescent="0.3">
      <c r="A10" s="3">
        <v>7</v>
      </c>
      <c r="B10" s="43" t="s">
        <v>53</v>
      </c>
      <c r="C10" s="5"/>
      <c r="D10" s="3"/>
      <c r="E10" s="3"/>
      <c r="F10" s="3"/>
      <c r="G10" s="3">
        <f t="shared" si="0"/>
        <v>0</v>
      </c>
      <c r="H10" s="3" t="str">
        <f t="shared" si="4"/>
        <v>ндбу</v>
      </c>
      <c r="I10" s="6"/>
      <c r="J10" s="6"/>
      <c r="K10" s="3">
        <f t="shared" si="1"/>
        <v>0</v>
      </c>
      <c r="L10" s="3" t="str">
        <f t="shared" si="5"/>
        <v>ндпу</v>
      </c>
      <c r="M10" s="3" t="str">
        <f t="shared" si="2"/>
        <v>ндбу</v>
      </c>
      <c r="N10" s="3">
        <f t="shared" si="3"/>
        <v>0</v>
      </c>
      <c r="O10" s="3"/>
      <c r="P10" s="3">
        <v>3</v>
      </c>
    </row>
    <row r="11" spans="1:16" ht="15.75" thickBot="1" x14ac:dyDescent="0.3">
      <c r="A11" s="3">
        <v>8</v>
      </c>
      <c r="B11" s="43" t="s">
        <v>54</v>
      </c>
      <c r="C11" s="5">
        <v>4</v>
      </c>
      <c r="D11" s="3">
        <v>0</v>
      </c>
      <c r="E11" s="3">
        <v>0</v>
      </c>
      <c r="F11" s="3">
        <v>1</v>
      </c>
      <c r="G11" s="3">
        <f t="shared" si="0"/>
        <v>5</v>
      </c>
      <c r="H11" s="3" t="str">
        <f t="shared" si="4"/>
        <v>ндбу</v>
      </c>
      <c r="I11" s="6">
        <v>0</v>
      </c>
      <c r="J11" s="6">
        <v>2</v>
      </c>
      <c r="K11" s="3">
        <f t="shared" si="1"/>
        <v>2</v>
      </c>
      <c r="L11" s="3" t="str">
        <f t="shared" si="5"/>
        <v>ндпу</v>
      </c>
      <c r="M11" s="3" t="str">
        <f t="shared" si="2"/>
        <v>ндбу</v>
      </c>
      <c r="N11" s="3">
        <f t="shared" si="3"/>
        <v>7</v>
      </c>
      <c r="O11" s="3">
        <v>2</v>
      </c>
      <c r="P11" s="3">
        <v>3</v>
      </c>
    </row>
    <row r="12" spans="1:16" ht="15.75" thickBot="1" x14ac:dyDescent="0.3">
      <c r="A12" s="3">
        <v>9</v>
      </c>
      <c r="B12" s="43" t="s">
        <v>55</v>
      </c>
      <c r="C12" s="5"/>
      <c r="D12" s="3"/>
      <c r="E12" s="3"/>
      <c r="F12" s="3"/>
      <c r="G12" s="3">
        <f t="shared" si="0"/>
        <v>0</v>
      </c>
      <c r="H12" s="3" t="str">
        <f t="shared" si="4"/>
        <v>ндбу</v>
      </c>
      <c r="I12" s="6"/>
      <c r="J12" s="6"/>
      <c r="K12" s="3">
        <f t="shared" si="1"/>
        <v>0</v>
      </c>
      <c r="L12" s="3" t="str">
        <f t="shared" si="5"/>
        <v>ндпу</v>
      </c>
      <c r="M12" s="3" t="str">
        <f t="shared" si="2"/>
        <v>ндбу</v>
      </c>
      <c r="N12" s="3">
        <f t="shared" si="3"/>
        <v>0</v>
      </c>
      <c r="O12" s="3"/>
      <c r="P12" s="3">
        <v>3</v>
      </c>
    </row>
    <row r="13" spans="1:16" ht="15.75" thickBot="1" x14ac:dyDescent="0.3">
      <c r="A13" s="3">
        <v>10</v>
      </c>
      <c r="B13" s="43" t="s">
        <v>56</v>
      </c>
      <c r="C13" s="5">
        <v>3</v>
      </c>
      <c r="D13" s="3">
        <v>0</v>
      </c>
      <c r="E13" s="3">
        <v>0</v>
      </c>
      <c r="F13" s="3">
        <v>2</v>
      </c>
      <c r="G13" s="3">
        <f t="shared" si="0"/>
        <v>5</v>
      </c>
      <c r="H13" s="3" t="str">
        <f t="shared" si="4"/>
        <v>ндбу</v>
      </c>
      <c r="I13" s="6">
        <v>2</v>
      </c>
      <c r="J13" s="6">
        <v>2</v>
      </c>
      <c r="K13" s="3">
        <f t="shared" si="1"/>
        <v>4</v>
      </c>
      <c r="L13" s="3" t="str">
        <f t="shared" si="5"/>
        <v>ндпу</v>
      </c>
      <c r="M13" s="3" t="str">
        <f t="shared" si="2"/>
        <v>ндбу</v>
      </c>
      <c r="N13" s="3">
        <f t="shared" si="3"/>
        <v>9</v>
      </c>
      <c r="O13" s="3">
        <v>2</v>
      </c>
      <c r="P13" s="3">
        <v>3</v>
      </c>
    </row>
    <row r="14" spans="1:16" ht="15.75" thickBot="1" x14ac:dyDescent="0.3">
      <c r="A14" s="3">
        <v>11</v>
      </c>
      <c r="B14" s="43" t="s">
        <v>57</v>
      </c>
      <c r="C14" s="5"/>
      <c r="D14" s="3"/>
      <c r="E14" s="3"/>
      <c r="F14" s="3"/>
      <c r="G14" s="3">
        <f t="shared" si="0"/>
        <v>0</v>
      </c>
      <c r="H14" s="3" t="str">
        <f t="shared" si="4"/>
        <v>ндбу</v>
      </c>
      <c r="I14" s="6"/>
      <c r="J14" s="6"/>
      <c r="K14" s="3">
        <f t="shared" si="1"/>
        <v>0</v>
      </c>
      <c r="L14" s="3" t="str">
        <f t="shared" si="5"/>
        <v>ндпу</v>
      </c>
      <c r="M14" s="3" t="str">
        <f t="shared" si="2"/>
        <v>ндбу</v>
      </c>
      <c r="N14" s="3">
        <f t="shared" si="3"/>
        <v>0</v>
      </c>
      <c r="O14" s="3"/>
      <c r="P14" s="3">
        <v>3</v>
      </c>
    </row>
    <row r="15" spans="1:16" ht="15.75" thickBot="1" x14ac:dyDescent="0.3">
      <c r="A15" s="3">
        <v>12</v>
      </c>
      <c r="B15" s="43" t="s">
        <v>58</v>
      </c>
      <c r="C15" s="5">
        <v>2</v>
      </c>
      <c r="D15" s="3">
        <v>0</v>
      </c>
      <c r="E15" s="3">
        <v>0</v>
      </c>
      <c r="F15" s="3">
        <v>0</v>
      </c>
      <c r="G15" s="3">
        <f t="shared" si="0"/>
        <v>2</v>
      </c>
      <c r="H15" s="3" t="str">
        <f t="shared" si="4"/>
        <v>ндбу</v>
      </c>
      <c r="I15" s="6">
        <v>1</v>
      </c>
      <c r="J15" s="6">
        <v>2</v>
      </c>
      <c r="K15" s="3">
        <f t="shared" si="1"/>
        <v>3</v>
      </c>
      <c r="L15" s="3" t="str">
        <f t="shared" si="5"/>
        <v>ндпу</v>
      </c>
      <c r="M15" s="3" t="str">
        <f t="shared" si="2"/>
        <v>ндбу</v>
      </c>
      <c r="N15" s="3">
        <f t="shared" si="3"/>
        <v>5</v>
      </c>
      <c r="O15" s="3">
        <v>2</v>
      </c>
      <c r="P15" s="3">
        <v>4</v>
      </c>
    </row>
    <row r="16" spans="1:16" ht="15.75" thickBot="1" x14ac:dyDescent="0.3">
      <c r="A16" s="3">
        <v>13</v>
      </c>
      <c r="B16" s="43" t="s">
        <v>59</v>
      </c>
      <c r="C16" s="5">
        <v>2</v>
      </c>
      <c r="D16" s="3">
        <v>0</v>
      </c>
      <c r="E16" s="3">
        <v>0</v>
      </c>
      <c r="F16" s="3">
        <v>0</v>
      </c>
      <c r="G16" s="3">
        <f t="shared" si="0"/>
        <v>2</v>
      </c>
      <c r="H16" s="3" t="str">
        <f t="shared" si="4"/>
        <v>ндбу</v>
      </c>
      <c r="I16" s="6">
        <v>0</v>
      </c>
      <c r="J16" s="6">
        <v>2</v>
      </c>
      <c r="K16" s="3">
        <f t="shared" si="1"/>
        <v>2</v>
      </c>
      <c r="L16" s="3" t="str">
        <f t="shared" si="5"/>
        <v>ндпу</v>
      </c>
      <c r="M16" s="3" t="str">
        <f t="shared" si="2"/>
        <v>ндбу</v>
      </c>
      <c r="N16" s="3">
        <f t="shared" si="3"/>
        <v>4</v>
      </c>
      <c r="O16" s="3">
        <v>2</v>
      </c>
      <c r="P16" s="3">
        <v>3</v>
      </c>
    </row>
    <row r="17" spans="1:16" ht="15.75" thickBot="1" x14ac:dyDescent="0.3">
      <c r="A17" s="3">
        <v>14</v>
      </c>
      <c r="B17" s="43" t="s">
        <v>60</v>
      </c>
      <c r="C17" s="5"/>
      <c r="D17" s="3"/>
      <c r="E17" s="3"/>
      <c r="F17" s="3"/>
      <c r="G17" s="3">
        <f t="shared" si="0"/>
        <v>0</v>
      </c>
      <c r="H17" s="3" t="str">
        <f t="shared" si="4"/>
        <v>ндбу</v>
      </c>
      <c r="I17" s="6"/>
      <c r="J17" s="6"/>
      <c r="K17" s="3">
        <f t="shared" si="1"/>
        <v>0</v>
      </c>
      <c r="L17" s="3" t="str">
        <f t="shared" si="5"/>
        <v>ндпу</v>
      </c>
      <c r="M17" s="3" t="str">
        <f t="shared" si="2"/>
        <v>ндбу</v>
      </c>
      <c r="N17" s="3">
        <f t="shared" si="3"/>
        <v>0</v>
      </c>
      <c r="O17" s="3"/>
      <c r="P17" s="3">
        <v>4</v>
      </c>
    </row>
    <row r="18" spans="1:16" ht="15.75" thickBot="1" x14ac:dyDescent="0.3">
      <c r="A18" s="3">
        <v>15</v>
      </c>
      <c r="B18" s="43" t="s">
        <v>61</v>
      </c>
      <c r="C18" s="5">
        <v>2</v>
      </c>
      <c r="D18" s="3">
        <v>0</v>
      </c>
      <c r="E18" s="3">
        <v>0</v>
      </c>
      <c r="F18" s="3">
        <v>1</v>
      </c>
      <c r="G18" s="3">
        <f t="shared" si="0"/>
        <v>3</v>
      </c>
      <c r="H18" s="3" t="str">
        <f t="shared" si="4"/>
        <v>ндбу</v>
      </c>
      <c r="I18" s="6">
        <v>0</v>
      </c>
      <c r="J18" s="6">
        <v>1</v>
      </c>
      <c r="K18" s="3">
        <f t="shared" si="1"/>
        <v>1</v>
      </c>
      <c r="L18" s="3" t="str">
        <f t="shared" si="5"/>
        <v>ндпу</v>
      </c>
      <c r="M18" s="3" t="str">
        <f t="shared" si="2"/>
        <v>ндбу</v>
      </c>
      <c r="N18" s="3">
        <f t="shared" si="3"/>
        <v>4</v>
      </c>
      <c r="O18" s="3">
        <v>2</v>
      </c>
      <c r="P18" s="3">
        <v>4</v>
      </c>
    </row>
    <row r="19" spans="1:16" ht="15.75" thickBot="1" x14ac:dyDescent="0.3">
      <c r="A19" s="3">
        <v>16</v>
      </c>
      <c r="B19" s="43" t="s">
        <v>62</v>
      </c>
      <c r="C19" s="5"/>
      <c r="D19" s="3"/>
      <c r="E19" s="3"/>
      <c r="F19" s="3"/>
      <c r="G19" s="3">
        <f t="shared" si="0"/>
        <v>0</v>
      </c>
      <c r="H19" s="3" t="str">
        <f t="shared" si="4"/>
        <v>ндбу</v>
      </c>
      <c r="I19" s="6"/>
      <c r="J19" s="6"/>
      <c r="K19" s="3">
        <f t="shared" si="1"/>
        <v>0</v>
      </c>
      <c r="L19" s="3" t="str">
        <f t="shared" si="5"/>
        <v>ндпу</v>
      </c>
      <c r="M19" s="3" t="str">
        <f t="shared" si="2"/>
        <v>ндбу</v>
      </c>
      <c r="N19" s="3">
        <f t="shared" si="3"/>
        <v>0</v>
      </c>
      <c r="O19" s="3"/>
      <c r="P19" s="3">
        <v>4</v>
      </c>
    </row>
    <row r="20" spans="1:16" ht="15.75" thickBot="1" x14ac:dyDescent="0.3">
      <c r="A20" s="3">
        <v>17</v>
      </c>
      <c r="B20" s="43" t="s">
        <v>63</v>
      </c>
      <c r="C20" s="5"/>
      <c r="D20" s="3"/>
      <c r="E20" s="3"/>
      <c r="F20" s="3"/>
      <c r="G20" s="3">
        <f t="shared" si="0"/>
        <v>0</v>
      </c>
      <c r="H20" s="3" t="str">
        <f t="shared" si="4"/>
        <v>ндбу</v>
      </c>
      <c r="I20" s="6"/>
      <c r="J20" s="6"/>
      <c r="K20" s="3">
        <f t="shared" si="1"/>
        <v>0</v>
      </c>
      <c r="L20" s="3" t="str">
        <f t="shared" si="5"/>
        <v>ндпу</v>
      </c>
      <c r="M20" s="3" t="str">
        <f t="shared" si="2"/>
        <v>ндбу</v>
      </c>
      <c r="N20" s="3">
        <f t="shared" si="3"/>
        <v>0</v>
      </c>
      <c r="O20" s="3"/>
      <c r="P20" s="3">
        <v>3</v>
      </c>
    </row>
    <row r="21" spans="1:16" ht="15.75" thickBot="1" x14ac:dyDescent="0.3">
      <c r="A21" s="3">
        <v>18</v>
      </c>
      <c r="B21" s="43" t="s">
        <v>64</v>
      </c>
      <c r="C21" s="5"/>
      <c r="D21" s="3"/>
      <c r="E21" s="3"/>
      <c r="F21" s="3"/>
      <c r="G21" s="3">
        <f>SUM(C21:F21)</f>
        <v>0</v>
      </c>
      <c r="H21" s="3" t="str">
        <f t="shared" si="4"/>
        <v>ндбу</v>
      </c>
      <c r="I21" s="6"/>
      <c r="J21" s="6"/>
      <c r="K21" s="3">
        <f t="shared" si="1"/>
        <v>0</v>
      </c>
      <c r="L21" s="3" t="str">
        <f t="shared" si="5"/>
        <v>ндпу</v>
      </c>
      <c r="M21" s="3" t="str">
        <f t="shared" si="2"/>
        <v>ндбу</v>
      </c>
      <c r="N21" s="3">
        <f t="shared" si="3"/>
        <v>0</v>
      </c>
      <c r="O21" s="3"/>
      <c r="P21" s="3">
        <v>3</v>
      </c>
    </row>
    <row r="22" spans="1:16" ht="15.75" thickBot="1" x14ac:dyDescent="0.3">
      <c r="A22" s="3">
        <v>19</v>
      </c>
      <c r="B22" s="43" t="s">
        <v>65</v>
      </c>
      <c r="C22" s="5">
        <v>2</v>
      </c>
      <c r="D22" s="3">
        <v>0</v>
      </c>
      <c r="E22" s="3">
        <v>0</v>
      </c>
      <c r="F22" s="3">
        <v>2</v>
      </c>
      <c r="G22" s="3">
        <f>SUM(C22:F22)</f>
        <v>4</v>
      </c>
      <c r="H22" s="3" t="str">
        <f t="shared" si="4"/>
        <v>ндбу</v>
      </c>
      <c r="I22" s="6">
        <v>1</v>
      </c>
      <c r="J22" s="6">
        <v>0</v>
      </c>
      <c r="K22" s="3">
        <f t="shared" si="1"/>
        <v>1</v>
      </c>
      <c r="L22" s="3" t="str">
        <f t="shared" si="5"/>
        <v>ндпу</v>
      </c>
      <c r="M22" s="3" t="str">
        <f t="shared" si="2"/>
        <v>ндбу</v>
      </c>
      <c r="N22" s="3">
        <f t="shared" si="3"/>
        <v>5</v>
      </c>
      <c r="O22" s="3">
        <v>2</v>
      </c>
      <c r="P22" s="3">
        <v>4</v>
      </c>
    </row>
    <row r="23" spans="1:16" ht="15.75" thickBot="1" x14ac:dyDescent="0.3">
      <c r="A23" s="3">
        <v>20</v>
      </c>
      <c r="B23" s="43" t="s">
        <v>66</v>
      </c>
      <c r="C23" s="5">
        <v>2</v>
      </c>
      <c r="D23" s="3">
        <v>0</v>
      </c>
      <c r="E23" s="3">
        <v>0</v>
      </c>
      <c r="F23" s="3">
        <v>3</v>
      </c>
      <c r="G23" s="3">
        <f>SUM(C23:F23)</f>
        <v>5</v>
      </c>
      <c r="H23" s="3" t="str">
        <f t="shared" si="4"/>
        <v>ндбу</v>
      </c>
      <c r="I23" s="6">
        <v>1</v>
      </c>
      <c r="J23" s="6">
        <v>0</v>
      </c>
      <c r="K23" s="3">
        <f t="shared" si="1"/>
        <v>1</v>
      </c>
      <c r="L23" s="3" t="str">
        <f t="shared" si="5"/>
        <v>ндпу</v>
      </c>
      <c r="M23" s="3" t="str">
        <f t="shared" si="2"/>
        <v>ндбу</v>
      </c>
      <c r="N23" s="3">
        <f t="shared" si="3"/>
        <v>6</v>
      </c>
      <c r="O23" s="3">
        <v>2</v>
      </c>
      <c r="P23" s="3">
        <v>3</v>
      </c>
    </row>
    <row r="24" spans="1:16" ht="15.75" thickBot="1" x14ac:dyDescent="0.3">
      <c r="A24" s="3">
        <v>21</v>
      </c>
      <c r="B24" s="43" t="s">
        <v>67</v>
      </c>
      <c r="C24" s="5"/>
      <c r="D24" s="3"/>
      <c r="E24" s="3"/>
      <c r="F24" s="3"/>
      <c r="G24" s="3">
        <f>SUM(C24:F24)</f>
        <v>0</v>
      </c>
      <c r="H24" s="3" t="str">
        <f t="shared" si="4"/>
        <v>ндбу</v>
      </c>
      <c r="I24" s="6"/>
      <c r="J24" s="6"/>
      <c r="K24" s="3">
        <f t="shared" si="1"/>
        <v>0</v>
      </c>
      <c r="L24" s="3" t="str">
        <f t="shared" si="5"/>
        <v>ндпу</v>
      </c>
      <c r="M24" s="3" t="str">
        <f t="shared" si="2"/>
        <v>ндбу</v>
      </c>
      <c r="N24" s="3">
        <f t="shared" si="3"/>
        <v>0</v>
      </c>
      <c r="O24" s="3"/>
      <c r="P24" s="3">
        <v>3</v>
      </c>
    </row>
    <row r="25" spans="1:16" ht="15.75" thickBot="1" x14ac:dyDescent="0.3">
      <c r="A25" s="3">
        <v>22</v>
      </c>
      <c r="B25" s="43" t="s">
        <v>68</v>
      </c>
      <c r="C25" s="5">
        <v>3</v>
      </c>
      <c r="D25" s="3">
        <v>0</v>
      </c>
      <c r="E25" s="3">
        <v>0</v>
      </c>
      <c r="F25" s="3">
        <v>5</v>
      </c>
      <c r="G25" s="3">
        <f>SUM(C25:F25)</f>
        <v>8</v>
      </c>
      <c r="H25" s="3" t="str">
        <f t="shared" si="4"/>
        <v>ндбу</v>
      </c>
      <c r="I25" s="6">
        <v>1</v>
      </c>
      <c r="J25" s="6">
        <v>0</v>
      </c>
      <c r="K25" s="3">
        <f t="shared" si="1"/>
        <v>1</v>
      </c>
      <c r="L25" s="3" t="str">
        <f t="shared" si="5"/>
        <v>ндпу</v>
      </c>
      <c r="M25" s="3" t="str">
        <f t="shared" si="2"/>
        <v>ндбу</v>
      </c>
      <c r="N25" s="3">
        <f t="shared" si="3"/>
        <v>9</v>
      </c>
      <c r="O25" s="3">
        <v>2</v>
      </c>
      <c r="P25" s="3">
        <v>4</v>
      </c>
    </row>
    <row r="26" spans="1:16" ht="15.75" thickBot="1" x14ac:dyDescent="0.3">
      <c r="A26" s="7"/>
      <c r="B26" s="43"/>
      <c r="C26" s="8">
        <f t="shared" ref="C26:J26" si="6">SUM(C4:C25)</f>
        <v>35</v>
      </c>
      <c r="D26" s="8">
        <f t="shared" si="6"/>
        <v>3</v>
      </c>
      <c r="E26" s="8">
        <f t="shared" si="6"/>
        <v>16</v>
      </c>
      <c r="F26" s="8">
        <f t="shared" si="6"/>
        <v>35</v>
      </c>
      <c r="G26" s="8">
        <f t="shared" si="6"/>
        <v>89</v>
      </c>
      <c r="H26" s="8">
        <f t="shared" si="6"/>
        <v>0</v>
      </c>
      <c r="I26" s="8">
        <f t="shared" si="6"/>
        <v>20</v>
      </c>
      <c r="J26" s="8">
        <f t="shared" si="6"/>
        <v>15</v>
      </c>
      <c r="K26" s="3">
        <f t="shared" si="1"/>
        <v>35</v>
      </c>
      <c r="L26" s="8"/>
      <c r="M26" s="8"/>
      <c r="N26" s="8"/>
      <c r="O26" s="10"/>
      <c r="P26" s="8"/>
    </row>
    <row r="27" spans="1:16" x14ac:dyDescent="0.25">
      <c r="A27" s="7"/>
      <c r="B27" s="8" t="s">
        <v>8</v>
      </c>
      <c r="C27" s="11"/>
      <c r="D27" s="11"/>
      <c r="E27" s="11"/>
      <c r="F27" s="11"/>
      <c r="G27" s="8"/>
      <c r="H27" s="8"/>
      <c r="I27" s="9"/>
      <c r="J27" s="9"/>
      <c r="K27" s="11"/>
      <c r="L27" s="8"/>
      <c r="M27" s="8"/>
      <c r="N27" s="11"/>
      <c r="O27" s="8"/>
      <c r="P27" s="8"/>
    </row>
    <row r="28" spans="1:16" x14ac:dyDescent="0.25">
      <c r="A28" s="7"/>
      <c r="B28" s="8" t="s">
        <v>8</v>
      </c>
      <c r="C28" s="11"/>
      <c r="D28" s="11"/>
      <c r="E28" s="11"/>
      <c r="F28" s="11"/>
      <c r="G28" s="8"/>
      <c r="H28" s="8"/>
      <c r="I28" s="9"/>
      <c r="J28" s="9"/>
      <c r="K28" s="11"/>
      <c r="L28" s="8"/>
      <c r="M28" s="8"/>
      <c r="N28" s="11"/>
      <c r="O28" s="8"/>
      <c r="P28" s="8"/>
    </row>
    <row r="29" spans="1:16" x14ac:dyDescent="0.25">
      <c r="A29" s="7"/>
      <c r="B29" s="12" t="s">
        <v>9</v>
      </c>
      <c r="C29" s="13"/>
      <c r="D29" s="13"/>
      <c r="E29" s="13"/>
      <c r="F29" s="13"/>
      <c r="G29" s="12"/>
      <c r="H29" s="12"/>
      <c r="I29" s="14"/>
      <c r="J29" s="14"/>
      <c r="K29" s="13"/>
      <c r="L29" s="12"/>
      <c r="M29" s="12"/>
      <c r="N29" s="13"/>
      <c r="O29" s="12"/>
      <c r="P29" s="12"/>
    </row>
    <row r="30" spans="1:16" x14ac:dyDescent="0.25">
      <c r="A30" s="15"/>
      <c r="B30" s="16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x14ac:dyDescent="0.25">
      <c r="A31" s="55" t="s">
        <v>10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 x14ac:dyDescent="0.25">
      <c r="A32" s="47" t="s">
        <v>71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</row>
    <row r="33" spans="1:13" x14ac:dyDescent="0.25">
      <c r="A33" s="51" t="s">
        <v>11</v>
      </c>
      <c r="B33" s="51"/>
      <c r="C33" s="51"/>
      <c r="D33" s="51"/>
      <c r="E33" s="51"/>
      <c r="F33" s="51"/>
      <c r="G33" s="51"/>
      <c r="H33" s="51"/>
      <c r="I33" s="51"/>
      <c r="J33" s="18">
        <v>22</v>
      </c>
      <c r="K33" s="52" t="s">
        <v>12</v>
      </c>
      <c r="L33" s="52"/>
      <c r="M33" s="19">
        <f>COUNTIF(O4:O24,"5")</f>
        <v>0</v>
      </c>
    </row>
    <row r="34" spans="1:13" x14ac:dyDescent="0.25">
      <c r="A34" s="51" t="s">
        <v>13</v>
      </c>
      <c r="B34" s="51"/>
      <c r="C34" s="51"/>
      <c r="D34" s="51"/>
      <c r="E34" s="51"/>
      <c r="F34" s="51"/>
      <c r="G34" s="51"/>
      <c r="H34" s="51"/>
      <c r="I34" s="51"/>
      <c r="J34" s="18">
        <v>13</v>
      </c>
      <c r="K34" s="52" t="s">
        <v>14</v>
      </c>
      <c r="L34" s="52"/>
      <c r="M34" s="19">
        <f>COUNTIF(O4:O24,"4")</f>
        <v>2</v>
      </c>
    </row>
    <row r="35" spans="1:13" x14ac:dyDescent="0.25">
      <c r="A35" s="51" t="s">
        <v>15</v>
      </c>
      <c r="B35" s="51"/>
      <c r="C35" s="51"/>
      <c r="D35" s="51"/>
      <c r="E35" s="51"/>
      <c r="F35" s="51"/>
      <c r="G35" s="51"/>
      <c r="H35" s="51"/>
      <c r="I35" s="51"/>
      <c r="J35" s="18">
        <v>2</v>
      </c>
      <c r="K35" s="52" t="s">
        <v>16</v>
      </c>
      <c r="L35" s="52"/>
      <c r="M35" s="19">
        <f>COUNTIF(O4:O24,"3")</f>
        <v>0</v>
      </c>
    </row>
    <row r="36" spans="1:13" x14ac:dyDescent="0.25">
      <c r="A36" s="51" t="s">
        <v>17</v>
      </c>
      <c r="B36" s="51"/>
      <c r="C36" s="51"/>
      <c r="D36" s="51"/>
      <c r="E36" s="51"/>
      <c r="F36" s="51"/>
      <c r="G36" s="51"/>
      <c r="H36" s="51"/>
      <c r="I36" s="51"/>
      <c r="J36" s="18">
        <v>11</v>
      </c>
      <c r="K36" s="52" t="s">
        <v>18</v>
      </c>
      <c r="L36" s="52"/>
      <c r="M36" s="19">
        <f>COUNTIF(O4:O25,"2")</f>
        <v>11</v>
      </c>
    </row>
    <row r="37" spans="1:13" x14ac:dyDescent="0.25">
      <c r="A37" s="51" t="s">
        <v>19</v>
      </c>
      <c r="B37" s="51"/>
      <c r="C37" s="51"/>
      <c r="D37" s="51"/>
      <c r="E37" s="51"/>
      <c r="F37" s="51"/>
      <c r="G37" s="51"/>
      <c r="H37" s="51"/>
      <c r="I37" s="51"/>
      <c r="J37" s="18"/>
      <c r="K37" s="52" t="s">
        <v>20</v>
      </c>
      <c r="L37" s="52"/>
      <c r="M37" s="20">
        <f>(M33+M34)/J34</f>
        <v>0.15384615384615385</v>
      </c>
    </row>
    <row r="38" spans="1:13" x14ac:dyDescent="0.25">
      <c r="A38" s="51" t="s">
        <v>21</v>
      </c>
      <c r="B38" s="51"/>
      <c r="C38" s="51"/>
      <c r="D38" s="51"/>
      <c r="E38" s="51"/>
      <c r="F38" s="51"/>
      <c r="G38" s="51"/>
      <c r="H38" s="51"/>
      <c r="I38" s="51"/>
      <c r="J38" s="18"/>
      <c r="K38" s="52" t="s">
        <v>22</v>
      </c>
      <c r="L38" s="52"/>
      <c r="M38" s="20">
        <f>(M33+M34+M35)/J34</f>
        <v>0.15384615384615385</v>
      </c>
    </row>
    <row r="39" spans="1:13" x14ac:dyDescent="0.25">
      <c r="A39" s="53" t="s">
        <v>23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x14ac:dyDescent="0.25">
      <c r="A40" s="53" t="s">
        <v>94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x14ac:dyDescent="0.25">
      <c r="A41" s="47" t="s">
        <v>72</v>
      </c>
      <c r="B41" s="47"/>
      <c r="C41" s="47"/>
      <c r="D41" s="47"/>
      <c r="E41" s="21"/>
    </row>
    <row r="42" spans="1:13" x14ac:dyDescent="0.25">
      <c r="A42" s="47" t="s">
        <v>24</v>
      </c>
      <c r="B42" s="47"/>
      <c r="C42" s="47"/>
      <c r="D42" s="47"/>
      <c r="E42" s="21"/>
    </row>
    <row r="44" spans="1:13" ht="15.75" x14ac:dyDescent="0.25">
      <c r="A44" s="48" t="s">
        <v>25</v>
      </c>
      <c r="B44" s="48"/>
      <c r="C44" s="48"/>
      <c r="D44" s="48"/>
      <c r="E44" s="48"/>
      <c r="F44" s="48"/>
      <c r="G44" s="48"/>
      <c r="H44" s="48"/>
    </row>
    <row r="45" spans="1:13" ht="31.5" x14ac:dyDescent="0.25">
      <c r="A45" s="22" t="s">
        <v>0</v>
      </c>
      <c r="B45" s="22" t="s">
        <v>26</v>
      </c>
      <c r="C45" s="22" t="s">
        <v>96</v>
      </c>
      <c r="D45" s="22" t="s">
        <v>95</v>
      </c>
      <c r="E45" s="22"/>
      <c r="F45" s="22"/>
      <c r="G45" s="22"/>
      <c r="H45" s="22" t="s">
        <v>27</v>
      </c>
    </row>
    <row r="46" spans="1:13" ht="15.75" x14ac:dyDescent="0.25">
      <c r="A46" s="23">
        <v>1</v>
      </c>
      <c r="B46" s="4" t="s">
        <v>69</v>
      </c>
      <c r="C46" s="3">
        <v>4</v>
      </c>
      <c r="D46" s="3">
        <v>4</v>
      </c>
      <c r="E46" s="24"/>
      <c r="F46" s="25"/>
      <c r="G46" s="25"/>
      <c r="H46" s="26"/>
    </row>
    <row r="47" spans="1:13" ht="15.75" x14ac:dyDescent="0.25">
      <c r="A47" s="23">
        <v>2</v>
      </c>
      <c r="B47" s="4" t="s">
        <v>48</v>
      </c>
      <c r="C47" s="3">
        <v>4</v>
      </c>
      <c r="D47" s="3">
        <v>2</v>
      </c>
      <c r="E47" s="24"/>
      <c r="F47" s="25"/>
      <c r="G47" s="25"/>
      <c r="H47" s="26" t="s">
        <v>28</v>
      </c>
    </row>
    <row r="48" spans="1:13" ht="15.75" x14ac:dyDescent="0.25">
      <c r="A48" s="23">
        <v>3</v>
      </c>
      <c r="B48" s="4" t="s">
        <v>49</v>
      </c>
      <c r="C48" s="3">
        <v>4</v>
      </c>
      <c r="D48" s="3">
        <v>2</v>
      </c>
      <c r="E48" s="24"/>
      <c r="F48" s="25"/>
      <c r="G48" s="25"/>
      <c r="H48" s="26" t="s">
        <v>28</v>
      </c>
    </row>
    <row r="49" spans="1:8" ht="15.75" x14ac:dyDescent="0.25">
      <c r="A49" s="23">
        <v>4</v>
      </c>
      <c r="B49" s="4" t="s">
        <v>50</v>
      </c>
      <c r="C49" s="3">
        <v>4</v>
      </c>
      <c r="D49" s="3">
        <v>2</v>
      </c>
      <c r="E49" s="24"/>
      <c r="F49" s="25"/>
      <c r="G49" s="25"/>
      <c r="H49" s="26" t="s">
        <v>28</v>
      </c>
    </row>
    <row r="50" spans="1:8" ht="15.75" x14ac:dyDescent="0.25">
      <c r="A50" s="23">
        <v>5</v>
      </c>
      <c r="B50" s="4" t="s">
        <v>51</v>
      </c>
      <c r="C50" s="3">
        <v>3</v>
      </c>
      <c r="D50" s="3"/>
      <c r="E50" s="24"/>
      <c r="F50" s="25"/>
      <c r="G50" s="25"/>
      <c r="H50" s="26"/>
    </row>
    <row r="51" spans="1:8" ht="15.75" x14ac:dyDescent="0.25">
      <c r="A51" s="23">
        <v>6</v>
      </c>
      <c r="B51" s="4" t="s">
        <v>52</v>
      </c>
      <c r="C51" s="3">
        <v>5</v>
      </c>
      <c r="D51" s="3">
        <v>4</v>
      </c>
      <c r="E51" s="24"/>
      <c r="F51" s="25"/>
      <c r="G51" s="25"/>
      <c r="H51" s="26" t="s">
        <v>28</v>
      </c>
    </row>
    <row r="52" spans="1:8" ht="15.75" x14ac:dyDescent="0.25">
      <c r="A52" s="23">
        <v>7</v>
      </c>
      <c r="B52" s="4" t="s">
        <v>53</v>
      </c>
      <c r="C52" s="3">
        <v>3</v>
      </c>
      <c r="D52" s="3"/>
      <c r="E52" s="24"/>
      <c r="F52" s="25"/>
      <c r="G52" s="25"/>
      <c r="H52" s="26"/>
    </row>
    <row r="53" spans="1:8" ht="15.75" x14ac:dyDescent="0.25">
      <c r="A53" s="23">
        <v>8</v>
      </c>
      <c r="B53" s="44" t="s">
        <v>54</v>
      </c>
      <c r="C53" s="3">
        <v>3</v>
      </c>
      <c r="D53" s="3">
        <v>2</v>
      </c>
      <c r="E53" s="46"/>
      <c r="F53" s="45"/>
      <c r="G53" s="45"/>
      <c r="H53" s="26" t="s">
        <v>28</v>
      </c>
    </row>
    <row r="54" spans="1:8" ht="15.75" x14ac:dyDescent="0.25">
      <c r="A54" s="23">
        <v>9</v>
      </c>
      <c r="B54" s="44" t="s">
        <v>55</v>
      </c>
      <c r="C54" s="3">
        <v>3</v>
      </c>
      <c r="D54" s="3"/>
      <c r="E54" s="46"/>
      <c r="F54" s="45"/>
      <c r="G54" s="45"/>
      <c r="H54" s="26"/>
    </row>
    <row r="55" spans="1:8" ht="15.75" x14ac:dyDescent="0.25">
      <c r="A55" s="23">
        <v>10</v>
      </c>
      <c r="B55" s="44" t="s">
        <v>56</v>
      </c>
      <c r="C55" s="3">
        <v>3</v>
      </c>
      <c r="D55" s="3">
        <v>2</v>
      </c>
      <c r="E55" s="46"/>
      <c r="F55" s="45"/>
      <c r="G55" s="45"/>
      <c r="H55" s="26" t="s">
        <v>28</v>
      </c>
    </row>
    <row r="56" spans="1:8" ht="15.75" x14ac:dyDescent="0.25">
      <c r="A56" s="23">
        <v>11</v>
      </c>
      <c r="B56" s="44" t="s">
        <v>57</v>
      </c>
      <c r="C56" s="3">
        <v>3</v>
      </c>
      <c r="D56" s="3"/>
      <c r="E56" s="46"/>
      <c r="F56" s="45"/>
      <c r="G56" s="45"/>
      <c r="H56" s="26"/>
    </row>
    <row r="57" spans="1:8" ht="15.75" x14ac:dyDescent="0.25">
      <c r="A57" s="23">
        <v>12</v>
      </c>
      <c r="B57" s="44" t="s">
        <v>58</v>
      </c>
      <c r="C57" s="3">
        <v>4</v>
      </c>
      <c r="D57" s="3">
        <v>2</v>
      </c>
      <c r="E57" s="46"/>
      <c r="F57" s="45"/>
      <c r="G57" s="45"/>
      <c r="H57" s="26" t="s">
        <v>28</v>
      </c>
    </row>
    <row r="58" spans="1:8" ht="15.75" x14ac:dyDescent="0.25">
      <c r="A58" s="23">
        <v>13</v>
      </c>
      <c r="B58" s="44" t="s">
        <v>59</v>
      </c>
      <c r="C58" s="3">
        <v>3</v>
      </c>
      <c r="D58" s="3">
        <v>2</v>
      </c>
      <c r="E58" s="46"/>
      <c r="F58" s="45"/>
      <c r="G58" s="45"/>
      <c r="H58" s="26" t="s">
        <v>28</v>
      </c>
    </row>
    <row r="59" spans="1:8" ht="15.75" x14ac:dyDescent="0.25">
      <c r="A59" s="23">
        <v>14</v>
      </c>
      <c r="B59" s="44" t="s">
        <v>60</v>
      </c>
      <c r="C59" s="3">
        <v>4</v>
      </c>
      <c r="D59" s="3"/>
      <c r="E59" s="46"/>
      <c r="F59" s="45"/>
      <c r="G59" s="45"/>
      <c r="H59" s="26"/>
    </row>
    <row r="60" spans="1:8" ht="15.75" x14ac:dyDescent="0.25">
      <c r="A60" s="23">
        <v>15</v>
      </c>
      <c r="B60" s="44" t="s">
        <v>61</v>
      </c>
      <c r="C60" s="3">
        <v>4</v>
      </c>
      <c r="D60" s="3">
        <v>2</v>
      </c>
      <c r="E60" s="46"/>
      <c r="F60" s="45"/>
      <c r="G60" s="45"/>
      <c r="H60" s="26" t="s">
        <v>28</v>
      </c>
    </row>
    <row r="61" spans="1:8" ht="15.75" x14ac:dyDescent="0.25">
      <c r="A61" s="23">
        <v>16</v>
      </c>
      <c r="B61" s="44" t="s">
        <v>62</v>
      </c>
      <c r="C61" s="3">
        <v>4</v>
      </c>
      <c r="D61" s="3"/>
      <c r="E61" s="46"/>
      <c r="F61" s="45"/>
      <c r="G61" s="45"/>
      <c r="H61" s="26"/>
    </row>
    <row r="62" spans="1:8" ht="15.75" x14ac:dyDescent="0.25">
      <c r="A62" s="23">
        <v>17</v>
      </c>
      <c r="B62" s="44" t="s">
        <v>63</v>
      </c>
      <c r="C62" s="3">
        <v>3</v>
      </c>
      <c r="D62" s="3"/>
      <c r="E62" s="46"/>
      <c r="F62" s="45"/>
      <c r="G62" s="45"/>
      <c r="H62" s="26"/>
    </row>
    <row r="63" spans="1:8" ht="15.75" x14ac:dyDescent="0.25">
      <c r="A63" s="23">
        <v>18</v>
      </c>
      <c r="B63" s="44" t="s">
        <v>64</v>
      </c>
      <c r="C63" s="3">
        <v>3</v>
      </c>
      <c r="D63" s="3"/>
      <c r="E63" s="46"/>
      <c r="F63" s="45"/>
      <c r="G63" s="45"/>
      <c r="H63" s="26"/>
    </row>
    <row r="64" spans="1:8" ht="15.75" x14ac:dyDescent="0.25">
      <c r="A64" s="23">
        <v>19</v>
      </c>
      <c r="B64" s="44" t="s">
        <v>65</v>
      </c>
      <c r="C64" s="3">
        <v>4</v>
      </c>
      <c r="D64" s="3">
        <v>2</v>
      </c>
      <c r="E64" s="46"/>
      <c r="F64" s="45"/>
      <c r="G64" s="45"/>
      <c r="H64" s="26"/>
    </row>
    <row r="65" spans="1:8" ht="15.75" x14ac:dyDescent="0.25">
      <c r="A65" s="23">
        <v>20</v>
      </c>
      <c r="B65" s="44" t="s">
        <v>66</v>
      </c>
      <c r="C65" s="3">
        <v>3</v>
      </c>
      <c r="D65" s="3">
        <v>2</v>
      </c>
      <c r="E65" s="46"/>
      <c r="F65" s="45"/>
      <c r="G65" s="45"/>
      <c r="H65" s="26"/>
    </row>
    <row r="66" spans="1:8" ht="15.75" x14ac:dyDescent="0.25">
      <c r="A66" s="23"/>
      <c r="B66" s="44" t="s">
        <v>67</v>
      </c>
      <c r="C66" s="3">
        <v>3</v>
      </c>
      <c r="D66" s="3"/>
      <c r="E66" s="46"/>
      <c r="F66" s="45"/>
      <c r="G66" s="45"/>
      <c r="H66" s="26"/>
    </row>
    <row r="67" spans="1:8" ht="15.75" x14ac:dyDescent="0.25">
      <c r="A67" s="23">
        <v>21</v>
      </c>
      <c r="B67" s="44" t="s">
        <v>68</v>
      </c>
      <c r="C67" s="3">
        <v>4</v>
      </c>
      <c r="D67" s="3">
        <v>2</v>
      </c>
      <c r="E67" s="46"/>
      <c r="F67" s="45"/>
      <c r="G67" s="45"/>
      <c r="H67" s="26" t="s">
        <v>28</v>
      </c>
    </row>
    <row r="68" spans="1:8" x14ac:dyDescent="0.25">
      <c r="A68" s="27"/>
      <c r="B68" s="27" t="s">
        <v>29</v>
      </c>
      <c r="C68" s="27">
        <f>AVERAGE(C46:C67)</f>
        <v>3.5454545454545454</v>
      </c>
      <c r="D68" s="27">
        <f>AVERAGE(D46:D67)</f>
        <v>2.3076923076923075</v>
      </c>
      <c r="E68" s="27"/>
      <c r="F68" s="28"/>
      <c r="G68" s="28"/>
      <c r="H68" s="28"/>
    </row>
    <row r="69" spans="1:8" ht="15.75" x14ac:dyDescent="0.25">
      <c r="B69" s="29" t="s">
        <v>30</v>
      </c>
    </row>
    <row r="70" spans="1:8" ht="31.5" x14ac:dyDescent="0.25">
      <c r="A70" s="18"/>
      <c r="B70" s="22" t="s">
        <v>31</v>
      </c>
      <c r="C70" s="22" t="s">
        <v>32</v>
      </c>
      <c r="D70" s="22" t="s">
        <v>33</v>
      </c>
      <c r="E70" s="30"/>
      <c r="F70" s="30"/>
      <c r="G70" s="30"/>
      <c r="H70" s="31"/>
    </row>
    <row r="71" spans="1:8" ht="47.25" x14ac:dyDescent="0.25">
      <c r="A71" s="32">
        <v>1</v>
      </c>
      <c r="B71" s="33" t="s">
        <v>34</v>
      </c>
      <c r="C71" s="34">
        <v>12</v>
      </c>
      <c r="D71" s="34">
        <v>100</v>
      </c>
      <c r="E71" s="35"/>
      <c r="F71" s="35"/>
      <c r="G71" s="35"/>
      <c r="H71" s="35"/>
    </row>
    <row r="72" spans="1:8" ht="47.25" x14ac:dyDescent="0.25">
      <c r="A72" s="32">
        <v>2</v>
      </c>
      <c r="B72" s="33" t="s">
        <v>35</v>
      </c>
      <c r="C72" s="34">
        <v>0</v>
      </c>
      <c r="D72" s="34">
        <v>0</v>
      </c>
      <c r="E72" s="35"/>
      <c r="F72" s="35"/>
      <c r="G72" s="35"/>
      <c r="H72" s="35"/>
    </row>
    <row r="73" spans="1:8" ht="47.25" x14ac:dyDescent="0.25">
      <c r="A73" s="32">
        <v>3</v>
      </c>
      <c r="B73" s="33" t="s">
        <v>36</v>
      </c>
      <c r="C73" s="34">
        <v>0</v>
      </c>
      <c r="D73" s="34">
        <v>0</v>
      </c>
      <c r="E73" s="35"/>
      <c r="F73" s="35"/>
      <c r="G73" s="35"/>
      <c r="H73" s="35"/>
    </row>
    <row r="74" spans="1:8" ht="15.75" x14ac:dyDescent="0.25">
      <c r="A74" s="16"/>
      <c r="B74" s="31"/>
      <c r="C74" s="35"/>
      <c r="D74" s="35"/>
      <c r="E74" s="35"/>
      <c r="F74" s="35"/>
      <c r="G74" s="35"/>
      <c r="H74" s="35"/>
    </row>
    <row r="75" spans="1:8" ht="15.75" x14ac:dyDescent="0.25">
      <c r="A75" s="49" t="s">
        <v>37</v>
      </c>
      <c r="B75" s="49"/>
      <c r="C75" s="49"/>
      <c r="D75" s="49"/>
      <c r="E75" s="49"/>
      <c r="F75" s="49"/>
      <c r="G75" s="49"/>
      <c r="H75" s="49"/>
    </row>
    <row r="76" spans="1:8" ht="15.75" x14ac:dyDescent="0.25">
      <c r="A76" s="36">
        <v>1</v>
      </c>
      <c r="B76" s="37" t="s">
        <v>97</v>
      </c>
      <c r="C76" s="35"/>
      <c r="D76" s="35"/>
      <c r="E76" s="35"/>
      <c r="F76" s="35"/>
      <c r="G76" s="35"/>
      <c r="H76" s="35"/>
    </row>
    <row r="77" spans="1:8" ht="15.75" x14ac:dyDescent="0.25">
      <c r="A77" s="38">
        <v>2</v>
      </c>
      <c r="B77" s="39" t="s">
        <v>98</v>
      </c>
    </row>
    <row r="78" spans="1:8" x14ac:dyDescent="0.25">
      <c r="A78" s="38">
        <v>3</v>
      </c>
      <c r="B78" s="38" t="s">
        <v>99</v>
      </c>
    </row>
    <row r="79" spans="1:8" x14ac:dyDescent="0.25">
      <c r="A79" s="38">
        <v>4</v>
      </c>
      <c r="B79" s="38" t="s">
        <v>100</v>
      </c>
    </row>
    <row r="80" spans="1:8" x14ac:dyDescent="0.25">
      <c r="A80" s="38">
        <v>5</v>
      </c>
      <c r="B80" s="38"/>
    </row>
    <row r="82" spans="1:7" ht="15.75" x14ac:dyDescent="0.25">
      <c r="A82" s="50" t="s">
        <v>38</v>
      </c>
      <c r="B82" s="50"/>
      <c r="C82" s="50"/>
      <c r="D82" s="50"/>
      <c r="E82" s="50"/>
      <c r="F82" s="50"/>
      <c r="G82" s="50"/>
    </row>
    <row r="83" spans="1:7" ht="94.5" x14ac:dyDescent="0.25">
      <c r="A83" s="22" t="s">
        <v>39</v>
      </c>
      <c r="B83" s="22" t="s">
        <v>40</v>
      </c>
      <c r="C83" s="22" t="s">
        <v>32</v>
      </c>
      <c r="D83" s="22" t="s">
        <v>33</v>
      </c>
      <c r="E83" s="30"/>
      <c r="F83" s="30"/>
      <c r="G83" s="30"/>
    </row>
    <row r="84" spans="1:7" ht="15.75" x14ac:dyDescent="0.25">
      <c r="A84" s="34">
        <v>1</v>
      </c>
      <c r="B84" s="33" t="s">
        <v>41</v>
      </c>
      <c r="C84" s="34">
        <v>7</v>
      </c>
      <c r="D84" s="34">
        <v>53</v>
      </c>
      <c r="E84" s="35"/>
      <c r="F84" s="35"/>
      <c r="G84" s="15"/>
    </row>
    <row r="85" spans="1:7" ht="15.75" x14ac:dyDescent="0.25">
      <c r="A85" s="34">
        <v>2</v>
      </c>
      <c r="B85" s="33" t="s">
        <v>42</v>
      </c>
      <c r="C85" s="34">
        <v>11</v>
      </c>
      <c r="D85" s="34">
        <v>85</v>
      </c>
      <c r="E85" s="35"/>
      <c r="F85" s="35"/>
      <c r="G85" s="15"/>
    </row>
    <row r="86" spans="1:7" ht="31.5" x14ac:dyDescent="0.25">
      <c r="A86" s="34">
        <v>3</v>
      </c>
      <c r="B86" s="33" t="s">
        <v>43</v>
      </c>
      <c r="C86" s="34">
        <v>11</v>
      </c>
      <c r="D86" s="34">
        <v>85</v>
      </c>
      <c r="E86" s="35"/>
      <c r="F86" s="35"/>
      <c r="G86" s="15"/>
    </row>
    <row r="87" spans="1:7" ht="47.25" x14ac:dyDescent="0.25">
      <c r="A87" s="34">
        <v>4</v>
      </c>
      <c r="B87" s="33" t="s">
        <v>44</v>
      </c>
      <c r="C87" s="34">
        <v>7</v>
      </c>
      <c r="D87" s="34">
        <v>53</v>
      </c>
      <c r="E87" s="35"/>
      <c r="F87" s="35"/>
      <c r="G87" s="15"/>
    </row>
    <row r="88" spans="1:7" ht="15.75" x14ac:dyDescent="0.25">
      <c r="A88" s="18">
        <v>5</v>
      </c>
      <c r="B88" s="33" t="s">
        <v>45</v>
      </c>
      <c r="C88" s="33">
        <v>11</v>
      </c>
      <c r="D88" s="34">
        <v>85</v>
      </c>
      <c r="E88" s="35"/>
      <c r="F88" s="35"/>
      <c r="G88" s="35"/>
    </row>
    <row r="89" spans="1:7" ht="15.75" x14ac:dyDescent="0.25">
      <c r="A89" s="18">
        <v>6</v>
      </c>
      <c r="B89" s="33" t="s">
        <v>46</v>
      </c>
      <c r="C89" s="34">
        <v>13</v>
      </c>
      <c r="D89" s="34">
        <v>100</v>
      </c>
      <c r="E89" s="35"/>
      <c r="F89" s="35"/>
      <c r="G89" s="15"/>
    </row>
    <row r="91" spans="1:7" ht="15.75" x14ac:dyDescent="0.25">
      <c r="A91" s="16"/>
      <c r="B91" s="30"/>
      <c r="C91" s="30"/>
      <c r="D91" s="40"/>
      <c r="E91" s="40"/>
    </row>
    <row r="92" spans="1:7" ht="15.75" customHeight="1" x14ac:dyDescent="0.25">
      <c r="A92" s="16"/>
      <c r="B92" s="31"/>
      <c r="C92" s="41"/>
      <c r="D92" s="42"/>
      <c r="E92" s="42"/>
    </row>
    <row r="93" spans="1:7" ht="15.75" customHeight="1" x14ac:dyDescent="0.25">
      <c r="A93" s="16"/>
      <c r="B93" s="31"/>
      <c r="C93" s="41"/>
      <c r="D93" s="42"/>
      <c r="E93" s="42"/>
    </row>
    <row r="94" spans="1:7" ht="15.75" customHeight="1" x14ac:dyDescent="0.25">
      <c r="A94" s="16"/>
      <c r="B94" s="31"/>
      <c r="C94" s="41"/>
      <c r="D94" s="42"/>
      <c r="E94" s="42"/>
    </row>
    <row r="95" spans="1:7" ht="15.75" customHeight="1" x14ac:dyDescent="0.25">
      <c r="A95" s="16"/>
      <c r="B95" s="31"/>
      <c r="C95" s="41"/>
      <c r="D95" s="42"/>
      <c r="E95" s="42"/>
    </row>
    <row r="96" spans="1:7" ht="15.75" customHeight="1" x14ac:dyDescent="0.25">
      <c r="A96" s="16"/>
      <c r="B96" s="31"/>
      <c r="C96" s="41"/>
      <c r="D96" s="42"/>
      <c r="E96" s="42"/>
    </row>
    <row r="97" spans="1:5" ht="15.75" customHeight="1" x14ac:dyDescent="0.25">
      <c r="A97" s="16"/>
      <c r="B97" s="31"/>
      <c r="C97" s="41"/>
      <c r="D97" s="42"/>
      <c r="E97" s="42"/>
    </row>
    <row r="98" spans="1:5" ht="15.75" customHeight="1" x14ac:dyDescent="0.25">
      <c r="A98" s="16"/>
      <c r="B98" s="31"/>
      <c r="C98" s="41"/>
      <c r="D98" s="42"/>
      <c r="E98" s="42"/>
    </row>
    <row r="99" spans="1:5" ht="15.75" customHeight="1" x14ac:dyDescent="0.25">
      <c r="A99" s="16"/>
      <c r="B99" s="31"/>
      <c r="C99" s="41"/>
      <c r="D99" s="42"/>
      <c r="E99" s="42"/>
    </row>
    <row r="100" spans="1:5" ht="15.75" customHeight="1" x14ac:dyDescent="0.25">
      <c r="A100" s="16"/>
      <c r="B100" s="31"/>
      <c r="C100" s="41"/>
      <c r="D100" s="42"/>
      <c r="E100" s="42"/>
    </row>
    <row r="101" spans="1:5" ht="15.75" customHeight="1" x14ac:dyDescent="0.25">
      <c r="A101" s="16"/>
      <c r="B101" s="31"/>
      <c r="C101" s="41"/>
      <c r="D101" s="42"/>
      <c r="E101" s="42"/>
    </row>
  </sheetData>
  <mergeCells count="34">
    <mergeCell ref="A33:I33"/>
    <mergeCell ref="K33:L33"/>
    <mergeCell ref="A1:P1"/>
    <mergeCell ref="A2:A3"/>
    <mergeCell ref="B2:B3"/>
    <mergeCell ref="C2:F2"/>
    <mergeCell ref="G2:G3"/>
    <mergeCell ref="H2:H3"/>
    <mergeCell ref="I2:J2"/>
    <mergeCell ref="K2:K3"/>
    <mergeCell ref="L2:L3"/>
    <mergeCell ref="M2:M3"/>
    <mergeCell ref="N2:N3"/>
    <mergeCell ref="O2:O3"/>
    <mergeCell ref="P2:P3"/>
    <mergeCell ref="A31:P31"/>
    <mergeCell ref="A32:P32"/>
    <mergeCell ref="A40:M40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M39"/>
    <mergeCell ref="A41:D41"/>
    <mergeCell ref="A42:D42"/>
    <mergeCell ref="A44:H44"/>
    <mergeCell ref="A75:H75"/>
    <mergeCell ref="A82:G82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A83" workbookViewId="0">
      <selection activeCell="I87" sqref="I87"/>
    </sheetView>
  </sheetViews>
  <sheetFormatPr defaultRowHeight="15" x14ac:dyDescent="0.25"/>
  <cols>
    <col min="1" max="1" width="4.140625" style="1" customWidth="1"/>
    <col min="2" max="2" width="24.140625" style="1" customWidth="1"/>
    <col min="3" max="12" width="9.140625" style="1"/>
    <col min="13" max="13" width="12.140625" style="1" bestFit="1" customWidth="1"/>
    <col min="14" max="16384" width="9.140625" style="1"/>
  </cols>
  <sheetData>
    <row r="1" spans="1:16" ht="57" customHeight="1" x14ac:dyDescent="0.25">
      <c r="A1" s="56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36.75" customHeight="1" x14ac:dyDescent="0.25">
      <c r="A2" s="54" t="s">
        <v>0</v>
      </c>
      <c r="B2" s="54" t="s">
        <v>1</v>
      </c>
      <c r="C2" s="54" t="s">
        <v>2</v>
      </c>
      <c r="D2" s="54"/>
      <c r="E2" s="54"/>
      <c r="F2" s="54"/>
      <c r="G2" s="54" t="s">
        <v>3</v>
      </c>
      <c r="H2" s="54" t="s">
        <v>4</v>
      </c>
      <c r="I2" s="58" t="s">
        <v>5</v>
      </c>
      <c r="J2" s="58"/>
      <c r="K2" s="54" t="s">
        <v>3</v>
      </c>
      <c r="L2" s="54" t="s">
        <v>4</v>
      </c>
      <c r="M2" s="54" t="s">
        <v>6</v>
      </c>
      <c r="N2" s="54" t="s">
        <v>3</v>
      </c>
      <c r="O2" s="54" t="s">
        <v>7</v>
      </c>
      <c r="P2" s="54" t="s">
        <v>70</v>
      </c>
    </row>
    <row r="3" spans="1:16" ht="16.5" thickBot="1" x14ac:dyDescent="0.3">
      <c r="A3" s="54"/>
      <c r="B3" s="54"/>
      <c r="C3" s="2">
        <v>1</v>
      </c>
      <c r="D3" s="2">
        <v>2</v>
      </c>
      <c r="E3" s="2">
        <v>3</v>
      </c>
      <c r="F3" s="2">
        <v>4</v>
      </c>
      <c r="G3" s="54"/>
      <c r="H3" s="54"/>
      <c r="I3" s="2">
        <v>5</v>
      </c>
      <c r="J3" s="2">
        <v>6</v>
      </c>
      <c r="K3" s="54"/>
      <c r="L3" s="54"/>
      <c r="M3" s="54"/>
      <c r="N3" s="54"/>
      <c r="O3" s="54"/>
      <c r="P3" s="54"/>
    </row>
    <row r="4" spans="1:16" ht="15.75" thickBot="1" x14ac:dyDescent="0.3">
      <c r="A4" s="3">
        <v>1</v>
      </c>
      <c r="B4" s="43" t="s">
        <v>75</v>
      </c>
      <c r="C4" s="5"/>
      <c r="D4" s="3"/>
      <c r="E4" s="3"/>
      <c r="F4" s="3"/>
      <c r="G4" s="3">
        <f t="shared" ref="G4:G20" si="0">SUM(C4:F4)</f>
        <v>0</v>
      </c>
      <c r="H4" s="3" t="str">
        <f>IF(G4&gt;=11,"дбу","ндбу")</f>
        <v>ндбу</v>
      </c>
      <c r="I4" s="6"/>
      <c r="J4" s="6"/>
      <c r="K4" s="3">
        <f t="shared" ref="K4:K23" si="1">SUM(I4:J4)</f>
        <v>0</v>
      </c>
      <c r="L4" s="3" t="str">
        <f>IF(K4&gt;=5,"дпу","ндпу")</f>
        <v>ндпу</v>
      </c>
      <c r="M4" s="3" t="str">
        <f t="shared" ref="M4:M22" si="2">IF(AND(H4="дбу",L4="дпу"),"дпу",IF(AND(H4="дбу",L4="ндпу"),"дбу",IF(H4="ндбу","ндбу")))</f>
        <v>ндбу</v>
      </c>
      <c r="N4" s="3">
        <f t="shared" ref="N4:N22" si="3">G4+K4</f>
        <v>0</v>
      </c>
      <c r="O4" s="3"/>
      <c r="P4" s="3">
        <v>3</v>
      </c>
    </row>
    <row r="5" spans="1:16" ht="15.75" thickBot="1" x14ac:dyDescent="0.3">
      <c r="A5" s="3">
        <v>2</v>
      </c>
      <c r="B5" s="43" t="s">
        <v>76</v>
      </c>
      <c r="C5" s="5">
        <v>4</v>
      </c>
      <c r="D5" s="3">
        <v>0</v>
      </c>
      <c r="E5" s="3">
        <v>0</v>
      </c>
      <c r="F5" s="3">
        <v>3</v>
      </c>
      <c r="G5" s="3">
        <f t="shared" si="0"/>
        <v>7</v>
      </c>
      <c r="H5" s="3" t="str">
        <f t="shared" ref="H5:H22" si="4">IF(G5&gt;=11,"дбу","ндбу")</f>
        <v>ндбу</v>
      </c>
      <c r="I5" s="6">
        <v>1</v>
      </c>
      <c r="J5" s="6">
        <v>2</v>
      </c>
      <c r="K5" s="3">
        <f t="shared" si="1"/>
        <v>3</v>
      </c>
      <c r="L5" s="3" t="str">
        <f t="shared" ref="L5:L22" si="5">IF(K5&gt;=5,"дпу","ндпу")</f>
        <v>ндпу</v>
      </c>
      <c r="M5" s="3" t="str">
        <f t="shared" si="2"/>
        <v>ндбу</v>
      </c>
      <c r="N5" s="3">
        <f t="shared" si="3"/>
        <v>10</v>
      </c>
      <c r="O5" s="3">
        <v>2</v>
      </c>
      <c r="P5" s="3">
        <v>3</v>
      </c>
    </row>
    <row r="6" spans="1:16" ht="15.75" thickBot="1" x14ac:dyDescent="0.3">
      <c r="A6" s="3">
        <v>3</v>
      </c>
      <c r="B6" s="43" t="s">
        <v>77</v>
      </c>
      <c r="C6" s="5"/>
      <c r="D6" s="3"/>
      <c r="E6" s="3"/>
      <c r="F6" s="3"/>
      <c r="G6" s="3">
        <f t="shared" si="0"/>
        <v>0</v>
      </c>
      <c r="H6" s="3" t="str">
        <f t="shared" si="4"/>
        <v>ндбу</v>
      </c>
      <c r="I6" s="6"/>
      <c r="J6" s="6"/>
      <c r="K6" s="3">
        <f t="shared" si="1"/>
        <v>0</v>
      </c>
      <c r="L6" s="3" t="str">
        <f t="shared" si="5"/>
        <v>ндпу</v>
      </c>
      <c r="M6" s="3" t="str">
        <f t="shared" si="2"/>
        <v>ндбу</v>
      </c>
      <c r="N6" s="3">
        <f t="shared" si="3"/>
        <v>0</v>
      </c>
      <c r="O6" s="3"/>
      <c r="P6" s="3">
        <v>3</v>
      </c>
    </row>
    <row r="7" spans="1:16" ht="15.75" thickBot="1" x14ac:dyDescent="0.3">
      <c r="A7" s="3">
        <v>4</v>
      </c>
      <c r="B7" s="43" t="s">
        <v>78</v>
      </c>
      <c r="C7" s="5">
        <v>1</v>
      </c>
      <c r="D7" s="3">
        <v>0</v>
      </c>
      <c r="E7" s="3">
        <v>0</v>
      </c>
      <c r="F7" s="3">
        <v>5</v>
      </c>
      <c r="G7" s="3">
        <f t="shared" si="0"/>
        <v>6</v>
      </c>
      <c r="H7" s="3" t="str">
        <f t="shared" si="4"/>
        <v>ндбу</v>
      </c>
      <c r="I7" s="6">
        <v>1</v>
      </c>
      <c r="J7" s="6">
        <v>0</v>
      </c>
      <c r="K7" s="3">
        <f t="shared" si="1"/>
        <v>1</v>
      </c>
      <c r="L7" s="3" t="str">
        <f t="shared" si="5"/>
        <v>ндпу</v>
      </c>
      <c r="M7" s="3" t="str">
        <f t="shared" si="2"/>
        <v>ндбу</v>
      </c>
      <c r="N7" s="3">
        <f t="shared" si="3"/>
        <v>7</v>
      </c>
      <c r="O7" s="3">
        <v>2</v>
      </c>
      <c r="P7" s="3">
        <v>3</v>
      </c>
    </row>
    <row r="8" spans="1:16" ht="18" customHeight="1" thickBot="1" x14ac:dyDescent="0.3">
      <c r="A8" s="3">
        <v>5</v>
      </c>
      <c r="B8" s="43" t="s">
        <v>79</v>
      </c>
      <c r="C8" s="5"/>
      <c r="D8" s="3"/>
      <c r="E8" s="3"/>
      <c r="F8" s="3"/>
      <c r="G8" s="3">
        <f t="shared" si="0"/>
        <v>0</v>
      </c>
      <c r="H8" s="3" t="str">
        <f t="shared" si="4"/>
        <v>ндбу</v>
      </c>
      <c r="I8" s="6"/>
      <c r="J8" s="6"/>
      <c r="K8" s="3">
        <f t="shared" si="1"/>
        <v>0</v>
      </c>
      <c r="L8" s="3" t="str">
        <f t="shared" si="5"/>
        <v>ндпу</v>
      </c>
      <c r="M8" s="3" t="str">
        <f t="shared" si="2"/>
        <v>ндбу</v>
      </c>
      <c r="N8" s="3">
        <f t="shared" si="3"/>
        <v>0</v>
      </c>
      <c r="O8" s="3"/>
      <c r="P8" s="3">
        <v>3</v>
      </c>
    </row>
    <row r="9" spans="1:16" ht="15.75" thickBot="1" x14ac:dyDescent="0.3">
      <c r="A9" s="3">
        <v>6</v>
      </c>
      <c r="B9" s="43" t="s">
        <v>80</v>
      </c>
      <c r="C9" s="5">
        <v>4</v>
      </c>
      <c r="D9" s="3">
        <v>0</v>
      </c>
      <c r="E9" s="3">
        <v>3</v>
      </c>
      <c r="F9" s="3">
        <v>5</v>
      </c>
      <c r="G9" s="3">
        <f t="shared" si="0"/>
        <v>12</v>
      </c>
      <c r="H9" s="3" t="str">
        <f t="shared" si="4"/>
        <v>дбу</v>
      </c>
      <c r="I9" s="6">
        <v>1</v>
      </c>
      <c r="J9" s="6">
        <v>1</v>
      </c>
      <c r="K9" s="3">
        <f t="shared" ref="K9" si="6">SUM(I9:J9)</f>
        <v>2</v>
      </c>
      <c r="L9" s="3" t="str">
        <f t="shared" si="5"/>
        <v>ндпу</v>
      </c>
      <c r="M9" s="3" t="str">
        <f t="shared" si="2"/>
        <v>дбу</v>
      </c>
      <c r="N9" s="3">
        <f t="shared" si="3"/>
        <v>14</v>
      </c>
      <c r="O9" s="3">
        <v>3</v>
      </c>
      <c r="P9" s="3">
        <v>3</v>
      </c>
    </row>
    <row r="10" spans="1:16" ht="15.75" thickBot="1" x14ac:dyDescent="0.3">
      <c r="A10" s="3">
        <v>7</v>
      </c>
      <c r="B10" s="43" t="s">
        <v>81</v>
      </c>
      <c r="C10" s="5">
        <v>3</v>
      </c>
      <c r="D10" s="3">
        <v>0</v>
      </c>
      <c r="E10" s="3">
        <v>0</v>
      </c>
      <c r="F10" s="3">
        <v>3</v>
      </c>
      <c r="G10" s="3">
        <f t="shared" si="0"/>
        <v>6</v>
      </c>
      <c r="H10" s="3" t="str">
        <f t="shared" si="4"/>
        <v>ндбу</v>
      </c>
      <c r="I10" s="6">
        <v>1</v>
      </c>
      <c r="J10" s="6">
        <v>0</v>
      </c>
      <c r="K10" s="3">
        <f t="shared" si="1"/>
        <v>1</v>
      </c>
      <c r="L10" s="3" t="str">
        <f t="shared" si="5"/>
        <v>ндпу</v>
      </c>
      <c r="M10" s="3" t="str">
        <f t="shared" si="2"/>
        <v>ндбу</v>
      </c>
      <c r="N10" s="3">
        <f t="shared" si="3"/>
        <v>7</v>
      </c>
      <c r="O10" s="3">
        <v>2</v>
      </c>
      <c r="P10" s="3">
        <v>4</v>
      </c>
    </row>
    <row r="11" spans="1:16" ht="15.75" thickBot="1" x14ac:dyDescent="0.3">
      <c r="A11" s="3">
        <v>8</v>
      </c>
      <c r="B11" s="43" t="s">
        <v>82</v>
      </c>
      <c r="C11" s="5">
        <v>3</v>
      </c>
      <c r="D11" s="3">
        <v>0</v>
      </c>
      <c r="E11" s="3">
        <v>3</v>
      </c>
      <c r="F11" s="3">
        <v>3</v>
      </c>
      <c r="G11" s="3">
        <f t="shared" si="0"/>
        <v>9</v>
      </c>
      <c r="H11" s="3" t="str">
        <f t="shared" si="4"/>
        <v>ндбу</v>
      </c>
      <c r="I11" s="6">
        <v>1</v>
      </c>
      <c r="J11" s="6">
        <v>2</v>
      </c>
      <c r="K11" s="3">
        <f t="shared" si="1"/>
        <v>3</v>
      </c>
      <c r="L11" s="3" t="str">
        <f t="shared" si="5"/>
        <v>ндпу</v>
      </c>
      <c r="M11" s="3" t="str">
        <f t="shared" si="2"/>
        <v>ндбу</v>
      </c>
      <c r="N11" s="3">
        <f t="shared" si="3"/>
        <v>12</v>
      </c>
      <c r="O11" s="3">
        <v>2</v>
      </c>
      <c r="P11" s="3">
        <v>4</v>
      </c>
    </row>
    <row r="12" spans="1:16" ht="15.75" thickBot="1" x14ac:dyDescent="0.3">
      <c r="A12" s="3">
        <v>9</v>
      </c>
      <c r="B12" s="43" t="s">
        <v>83</v>
      </c>
      <c r="C12" s="5">
        <v>2</v>
      </c>
      <c r="D12" s="3">
        <v>0</v>
      </c>
      <c r="E12" s="3">
        <v>0</v>
      </c>
      <c r="F12" s="3">
        <v>1</v>
      </c>
      <c r="G12" s="3">
        <f t="shared" si="0"/>
        <v>3</v>
      </c>
      <c r="H12" s="3" t="str">
        <f t="shared" si="4"/>
        <v>ндбу</v>
      </c>
      <c r="I12" s="6">
        <v>1</v>
      </c>
      <c r="J12" s="6">
        <v>2</v>
      </c>
      <c r="K12" s="3">
        <f t="shared" si="1"/>
        <v>3</v>
      </c>
      <c r="L12" s="3" t="str">
        <f t="shared" si="5"/>
        <v>ндпу</v>
      </c>
      <c r="M12" s="3" t="str">
        <f t="shared" si="2"/>
        <v>ндбу</v>
      </c>
      <c r="N12" s="3">
        <f t="shared" si="3"/>
        <v>6</v>
      </c>
      <c r="O12" s="3">
        <v>2</v>
      </c>
      <c r="P12" s="3">
        <v>3</v>
      </c>
    </row>
    <row r="13" spans="1:16" ht="15.75" thickBot="1" x14ac:dyDescent="0.3">
      <c r="A13" s="3">
        <v>10</v>
      </c>
      <c r="B13" s="43" t="s">
        <v>84</v>
      </c>
      <c r="C13" s="5">
        <v>2</v>
      </c>
      <c r="D13" s="3">
        <v>0</v>
      </c>
      <c r="E13" s="3">
        <v>0</v>
      </c>
      <c r="F13" s="3">
        <v>2</v>
      </c>
      <c r="G13" s="3">
        <f t="shared" si="0"/>
        <v>4</v>
      </c>
      <c r="H13" s="3" t="str">
        <f t="shared" si="4"/>
        <v>ндбу</v>
      </c>
      <c r="I13" s="6">
        <v>3</v>
      </c>
      <c r="J13" s="6">
        <v>3</v>
      </c>
      <c r="K13" s="3">
        <f t="shared" si="1"/>
        <v>6</v>
      </c>
      <c r="L13" s="3" t="str">
        <f t="shared" si="5"/>
        <v>дпу</v>
      </c>
      <c r="M13" s="3" t="str">
        <f t="shared" si="2"/>
        <v>ндбу</v>
      </c>
      <c r="N13" s="3">
        <f t="shared" si="3"/>
        <v>10</v>
      </c>
      <c r="O13" s="3">
        <v>2</v>
      </c>
      <c r="P13" s="3">
        <v>3</v>
      </c>
    </row>
    <row r="14" spans="1:16" ht="15.75" thickBot="1" x14ac:dyDescent="0.3">
      <c r="A14" s="3">
        <v>11</v>
      </c>
      <c r="B14" s="43" t="s">
        <v>85</v>
      </c>
      <c r="C14" s="5"/>
      <c r="D14" s="3"/>
      <c r="E14" s="3"/>
      <c r="F14" s="3"/>
      <c r="G14" s="3">
        <f t="shared" si="0"/>
        <v>0</v>
      </c>
      <c r="H14" s="3" t="str">
        <f t="shared" si="4"/>
        <v>ндбу</v>
      </c>
      <c r="I14" s="6"/>
      <c r="J14" s="6"/>
      <c r="K14" s="3">
        <f t="shared" si="1"/>
        <v>0</v>
      </c>
      <c r="L14" s="3" t="str">
        <f t="shared" si="5"/>
        <v>ндпу</v>
      </c>
      <c r="M14" s="3" t="str">
        <f t="shared" si="2"/>
        <v>ндбу</v>
      </c>
      <c r="N14" s="3">
        <f t="shared" si="3"/>
        <v>0</v>
      </c>
      <c r="O14" s="3"/>
      <c r="P14" s="3">
        <v>2</v>
      </c>
    </row>
    <row r="15" spans="1:16" ht="15.75" thickBot="1" x14ac:dyDescent="0.3">
      <c r="A15" s="3">
        <v>12</v>
      </c>
      <c r="B15" s="43" t="s">
        <v>86</v>
      </c>
      <c r="C15" s="5"/>
      <c r="D15" s="3"/>
      <c r="E15" s="3"/>
      <c r="F15" s="3"/>
      <c r="G15" s="3">
        <f t="shared" si="0"/>
        <v>0</v>
      </c>
      <c r="H15" s="3" t="str">
        <f t="shared" si="4"/>
        <v>ндбу</v>
      </c>
      <c r="I15" s="6"/>
      <c r="J15" s="6"/>
      <c r="K15" s="3">
        <f t="shared" si="1"/>
        <v>0</v>
      </c>
      <c r="L15" s="3" t="str">
        <f t="shared" si="5"/>
        <v>ндпу</v>
      </c>
      <c r="M15" s="3" t="str">
        <f t="shared" si="2"/>
        <v>ндбу</v>
      </c>
      <c r="N15" s="3">
        <f t="shared" si="3"/>
        <v>0</v>
      </c>
      <c r="O15" s="3"/>
      <c r="P15" s="3">
        <v>2</v>
      </c>
    </row>
    <row r="16" spans="1:16" ht="15.75" thickBot="1" x14ac:dyDescent="0.3">
      <c r="A16" s="3">
        <v>13</v>
      </c>
      <c r="B16" s="43" t="s">
        <v>87</v>
      </c>
      <c r="C16" s="5">
        <v>2</v>
      </c>
      <c r="D16" s="3">
        <v>0</v>
      </c>
      <c r="E16" s="3">
        <v>0</v>
      </c>
      <c r="F16" s="3">
        <v>0</v>
      </c>
      <c r="G16" s="3">
        <f t="shared" si="0"/>
        <v>2</v>
      </c>
      <c r="H16" s="3" t="str">
        <f t="shared" si="4"/>
        <v>ндбу</v>
      </c>
      <c r="I16" s="6">
        <v>2</v>
      </c>
      <c r="J16" s="6">
        <v>1</v>
      </c>
      <c r="K16" s="3">
        <f t="shared" si="1"/>
        <v>3</v>
      </c>
      <c r="L16" s="3" t="str">
        <f t="shared" si="5"/>
        <v>ндпу</v>
      </c>
      <c r="M16" s="3" t="str">
        <f t="shared" si="2"/>
        <v>ндбу</v>
      </c>
      <c r="N16" s="3">
        <f t="shared" si="3"/>
        <v>5</v>
      </c>
      <c r="O16" s="3">
        <v>2</v>
      </c>
      <c r="P16" s="3">
        <v>3</v>
      </c>
    </row>
    <row r="17" spans="1:16" ht="15.75" thickBot="1" x14ac:dyDescent="0.3">
      <c r="A17" s="3">
        <v>14</v>
      </c>
      <c r="B17" s="43" t="s">
        <v>88</v>
      </c>
      <c r="C17" s="5">
        <v>3</v>
      </c>
      <c r="D17" s="3">
        <v>0</v>
      </c>
      <c r="E17" s="3">
        <v>0</v>
      </c>
      <c r="F17" s="3">
        <v>0</v>
      </c>
      <c r="G17" s="3">
        <f t="shared" si="0"/>
        <v>3</v>
      </c>
      <c r="H17" s="3" t="str">
        <f t="shared" si="4"/>
        <v>ндбу</v>
      </c>
      <c r="I17" s="6">
        <v>2</v>
      </c>
      <c r="J17" s="6">
        <v>3</v>
      </c>
      <c r="K17" s="3">
        <f t="shared" si="1"/>
        <v>5</v>
      </c>
      <c r="L17" s="3" t="str">
        <f t="shared" si="5"/>
        <v>дпу</v>
      </c>
      <c r="M17" s="3" t="str">
        <f t="shared" si="2"/>
        <v>ндбу</v>
      </c>
      <c r="N17" s="3">
        <f t="shared" si="3"/>
        <v>8</v>
      </c>
      <c r="O17" s="3">
        <v>2</v>
      </c>
      <c r="P17" s="3">
        <v>3</v>
      </c>
    </row>
    <row r="18" spans="1:16" ht="15.75" thickBot="1" x14ac:dyDescent="0.3">
      <c r="A18" s="3">
        <v>15</v>
      </c>
      <c r="B18" s="43" t="s">
        <v>89</v>
      </c>
      <c r="C18" s="5"/>
      <c r="D18" s="3"/>
      <c r="E18" s="3"/>
      <c r="F18" s="3"/>
      <c r="G18" s="3">
        <f t="shared" si="0"/>
        <v>0</v>
      </c>
      <c r="H18" s="3" t="str">
        <f t="shared" si="4"/>
        <v>ндбу</v>
      </c>
      <c r="I18" s="6"/>
      <c r="J18" s="6"/>
      <c r="K18" s="3">
        <f t="shared" si="1"/>
        <v>0</v>
      </c>
      <c r="L18" s="3" t="str">
        <f t="shared" si="5"/>
        <v>ндпу</v>
      </c>
      <c r="M18" s="3" t="str">
        <f t="shared" si="2"/>
        <v>ндбу</v>
      </c>
      <c r="N18" s="3">
        <f t="shared" si="3"/>
        <v>0</v>
      </c>
      <c r="O18" s="3"/>
      <c r="P18" s="3">
        <v>3</v>
      </c>
    </row>
    <row r="19" spans="1:16" ht="15.75" thickBot="1" x14ac:dyDescent="0.3">
      <c r="A19" s="3">
        <v>16</v>
      </c>
      <c r="B19" s="43" t="s">
        <v>90</v>
      </c>
      <c r="C19" s="5"/>
      <c r="D19" s="3"/>
      <c r="E19" s="3"/>
      <c r="F19" s="3"/>
      <c r="G19" s="3">
        <f t="shared" si="0"/>
        <v>0</v>
      </c>
      <c r="H19" s="3" t="str">
        <f t="shared" si="4"/>
        <v>ндбу</v>
      </c>
      <c r="I19" s="6"/>
      <c r="J19" s="6"/>
      <c r="K19" s="3"/>
      <c r="L19" s="3" t="str">
        <f t="shared" si="5"/>
        <v>ндпу</v>
      </c>
      <c r="M19" s="3" t="str">
        <f t="shared" si="2"/>
        <v>ндбу</v>
      </c>
      <c r="N19" s="3">
        <f t="shared" si="3"/>
        <v>0</v>
      </c>
      <c r="O19" s="3"/>
      <c r="P19" s="3">
        <v>3</v>
      </c>
    </row>
    <row r="20" spans="1:16" ht="15.75" thickBot="1" x14ac:dyDescent="0.3">
      <c r="A20" s="3">
        <v>17</v>
      </c>
      <c r="B20" s="43" t="s">
        <v>91</v>
      </c>
      <c r="C20" s="5">
        <v>3</v>
      </c>
      <c r="D20" s="3">
        <v>0</v>
      </c>
      <c r="E20" s="3">
        <v>0</v>
      </c>
      <c r="F20" s="3">
        <v>0</v>
      </c>
      <c r="G20" s="3">
        <f t="shared" si="0"/>
        <v>3</v>
      </c>
      <c r="H20" s="3" t="str">
        <f t="shared" si="4"/>
        <v>ндбу</v>
      </c>
      <c r="I20" s="6">
        <v>1</v>
      </c>
      <c r="J20" s="6">
        <v>0</v>
      </c>
      <c r="K20" s="3">
        <f t="shared" si="1"/>
        <v>1</v>
      </c>
      <c r="L20" s="3" t="str">
        <f t="shared" si="5"/>
        <v>ндпу</v>
      </c>
      <c r="M20" s="3" t="str">
        <f t="shared" si="2"/>
        <v>ндбу</v>
      </c>
      <c r="N20" s="3">
        <f t="shared" si="3"/>
        <v>4</v>
      </c>
      <c r="O20" s="3">
        <v>2</v>
      </c>
      <c r="P20" s="3">
        <v>3</v>
      </c>
    </row>
    <row r="21" spans="1:16" ht="15.75" thickBot="1" x14ac:dyDescent="0.3">
      <c r="A21" s="3">
        <v>18</v>
      </c>
      <c r="B21" s="43" t="s">
        <v>92</v>
      </c>
      <c r="C21" s="5">
        <v>2</v>
      </c>
      <c r="D21" s="3">
        <v>0</v>
      </c>
      <c r="E21" s="3">
        <v>0</v>
      </c>
      <c r="F21" s="3">
        <v>4</v>
      </c>
      <c r="G21" s="3">
        <f>SUM(C21:F21)</f>
        <v>6</v>
      </c>
      <c r="H21" s="3" t="str">
        <f t="shared" si="4"/>
        <v>ндбу</v>
      </c>
      <c r="I21" s="6">
        <v>1</v>
      </c>
      <c r="J21" s="6">
        <v>1</v>
      </c>
      <c r="K21" s="3">
        <f t="shared" si="1"/>
        <v>2</v>
      </c>
      <c r="L21" s="3" t="str">
        <f t="shared" si="5"/>
        <v>ндпу</v>
      </c>
      <c r="M21" s="3" t="str">
        <f t="shared" si="2"/>
        <v>ндбу</v>
      </c>
      <c r="N21" s="3">
        <f t="shared" si="3"/>
        <v>8</v>
      </c>
      <c r="O21" s="3">
        <v>2</v>
      </c>
      <c r="P21" s="3">
        <v>3</v>
      </c>
    </row>
    <row r="22" spans="1:16" ht="15.75" thickBot="1" x14ac:dyDescent="0.3">
      <c r="A22" s="3">
        <v>19</v>
      </c>
      <c r="B22" s="43" t="s">
        <v>93</v>
      </c>
      <c r="C22" s="5">
        <v>1</v>
      </c>
      <c r="D22" s="3">
        <v>0</v>
      </c>
      <c r="E22" s="3">
        <v>0</v>
      </c>
      <c r="F22" s="3">
        <v>2</v>
      </c>
      <c r="G22" s="3">
        <f>SUM(C22:F22)</f>
        <v>3</v>
      </c>
      <c r="H22" s="3" t="str">
        <f t="shared" si="4"/>
        <v>ндбу</v>
      </c>
      <c r="I22" s="6">
        <v>0</v>
      </c>
      <c r="J22" s="6">
        <v>0</v>
      </c>
      <c r="K22" s="3">
        <f t="shared" si="1"/>
        <v>0</v>
      </c>
      <c r="L22" s="3" t="str">
        <f t="shared" si="5"/>
        <v>ндпу</v>
      </c>
      <c r="M22" s="3" t="str">
        <f t="shared" si="2"/>
        <v>ндбу</v>
      </c>
      <c r="N22" s="3">
        <f t="shared" si="3"/>
        <v>3</v>
      </c>
      <c r="O22" s="3">
        <v>2</v>
      </c>
      <c r="P22" s="3">
        <v>4</v>
      </c>
    </row>
    <row r="23" spans="1:16" ht="15.75" thickBot="1" x14ac:dyDescent="0.3">
      <c r="A23" s="7"/>
      <c r="B23" s="43"/>
      <c r="C23" s="8">
        <f t="shared" ref="C23:J23" si="7">SUM(C4:C22)</f>
        <v>30</v>
      </c>
      <c r="D23" s="8">
        <f t="shared" si="7"/>
        <v>0</v>
      </c>
      <c r="E23" s="8">
        <f t="shared" si="7"/>
        <v>6</v>
      </c>
      <c r="F23" s="8">
        <f t="shared" si="7"/>
        <v>28</v>
      </c>
      <c r="G23" s="8">
        <f t="shared" si="7"/>
        <v>64</v>
      </c>
      <c r="H23" s="8">
        <f t="shared" si="7"/>
        <v>0</v>
      </c>
      <c r="I23" s="8">
        <f t="shared" si="7"/>
        <v>15</v>
      </c>
      <c r="J23" s="8">
        <f t="shared" si="7"/>
        <v>15</v>
      </c>
      <c r="K23" s="3">
        <f t="shared" si="1"/>
        <v>30</v>
      </c>
      <c r="L23" s="8"/>
      <c r="M23" s="8"/>
      <c r="N23" s="8"/>
      <c r="O23" s="10"/>
      <c r="P23" s="8"/>
    </row>
    <row r="24" spans="1:16" x14ac:dyDescent="0.25">
      <c r="A24" s="7"/>
      <c r="B24" s="8" t="s">
        <v>8</v>
      </c>
      <c r="C24" s="11"/>
      <c r="D24" s="11"/>
      <c r="E24" s="11"/>
      <c r="F24" s="11"/>
      <c r="G24" s="8"/>
      <c r="H24" s="8"/>
      <c r="I24" s="9"/>
      <c r="J24" s="9"/>
      <c r="K24" s="11"/>
      <c r="L24" s="8"/>
      <c r="M24" s="8"/>
      <c r="N24" s="11"/>
      <c r="O24" s="8"/>
      <c r="P24" s="8"/>
    </row>
    <row r="25" spans="1:16" x14ac:dyDescent="0.25">
      <c r="A25" s="7"/>
      <c r="B25" s="8" t="s">
        <v>8</v>
      </c>
      <c r="C25" s="11"/>
      <c r="D25" s="11"/>
      <c r="E25" s="11"/>
      <c r="F25" s="11"/>
      <c r="G25" s="8"/>
      <c r="H25" s="8"/>
      <c r="I25" s="9"/>
      <c r="J25" s="9"/>
      <c r="K25" s="11"/>
      <c r="L25" s="8"/>
      <c r="M25" s="8"/>
      <c r="N25" s="11"/>
      <c r="O25" s="8"/>
      <c r="P25" s="8"/>
    </row>
    <row r="26" spans="1:16" x14ac:dyDescent="0.25">
      <c r="A26" s="7"/>
      <c r="B26" s="12" t="s">
        <v>9</v>
      </c>
      <c r="C26" s="13"/>
      <c r="D26" s="13"/>
      <c r="E26" s="13"/>
      <c r="F26" s="13"/>
      <c r="G26" s="12"/>
      <c r="H26" s="12"/>
      <c r="I26" s="14"/>
      <c r="J26" s="14"/>
      <c r="K26" s="13"/>
      <c r="L26" s="12"/>
      <c r="M26" s="12"/>
      <c r="N26" s="13"/>
      <c r="O26" s="12"/>
      <c r="P26" s="12"/>
    </row>
    <row r="27" spans="1:16" x14ac:dyDescent="0.25">
      <c r="A27" s="15"/>
      <c r="B27" s="16"/>
      <c r="C27" s="17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x14ac:dyDescent="0.25">
      <c r="A28" s="55" t="s">
        <v>10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 x14ac:dyDescent="0.25">
      <c r="A29" s="47" t="s">
        <v>74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  <row r="30" spans="1:16" x14ac:dyDescent="0.25">
      <c r="A30" s="51" t="s">
        <v>11</v>
      </c>
      <c r="B30" s="51"/>
      <c r="C30" s="51"/>
      <c r="D30" s="51"/>
      <c r="E30" s="51"/>
      <c r="F30" s="51"/>
      <c r="G30" s="51"/>
      <c r="H30" s="51"/>
      <c r="I30" s="51"/>
      <c r="J30" s="18">
        <v>19</v>
      </c>
      <c r="K30" s="52" t="s">
        <v>12</v>
      </c>
      <c r="L30" s="52"/>
      <c r="M30" s="19">
        <f>COUNTIF(O4:O22,"5")</f>
        <v>0</v>
      </c>
    </row>
    <row r="31" spans="1:16" x14ac:dyDescent="0.25">
      <c r="A31" s="51" t="s">
        <v>13</v>
      </c>
      <c r="B31" s="51"/>
      <c r="C31" s="51"/>
      <c r="D31" s="51"/>
      <c r="E31" s="51"/>
      <c r="F31" s="51"/>
      <c r="G31" s="51"/>
      <c r="H31" s="51"/>
      <c r="I31" s="51"/>
      <c r="J31" s="18">
        <v>12</v>
      </c>
      <c r="K31" s="52" t="s">
        <v>14</v>
      </c>
      <c r="L31" s="52"/>
      <c r="M31" s="19">
        <f>COUNTIF(O4:O22,"4")</f>
        <v>0</v>
      </c>
    </row>
    <row r="32" spans="1:16" x14ac:dyDescent="0.25">
      <c r="A32" s="51" t="s">
        <v>15</v>
      </c>
      <c r="B32" s="51"/>
      <c r="C32" s="51"/>
      <c r="D32" s="51"/>
      <c r="E32" s="51"/>
      <c r="F32" s="51"/>
      <c r="G32" s="51"/>
      <c r="H32" s="51"/>
      <c r="I32" s="51"/>
      <c r="J32" s="18"/>
      <c r="K32" s="52" t="s">
        <v>16</v>
      </c>
      <c r="L32" s="52"/>
      <c r="M32" s="19">
        <v>1</v>
      </c>
    </row>
    <row r="33" spans="1:13" x14ac:dyDescent="0.25">
      <c r="A33" s="51" t="s">
        <v>17</v>
      </c>
      <c r="B33" s="51"/>
      <c r="C33" s="51"/>
      <c r="D33" s="51"/>
      <c r="E33" s="51"/>
      <c r="F33" s="51"/>
      <c r="G33" s="51"/>
      <c r="H33" s="51"/>
      <c r="I33" s="51"/>
      <c r="J33" s="18"/>
      <c r="K33" s="52" t="s">
        <v>18</v>
      </c>
      <c r="L33" s="52"/>
      <c r="M33" s="19">
        <v>11</v>
      </c>
    </row>
    <row r="34" spans="1:13" x14ac:dyDescent="0.25">
      <c r="A34" s="51" t="s">
        <v>19</v>
      </c>
      <c r="B34" s="51"/>
      <c r="C34" s="51"/>
      <c r="D34" s="51"/>
      <c r="E34" s="51"/>
      <c r="F34" s="51"/>
      <c r="G34" s="51"/>
      <c r="H34" s="51"/>
      <c r="I34" s="51"/>
      <c r="J34" s="18"/>
      <c r="K34" s="52" t="s">
        <v>20</v>
      </c>
      <c r="L34" s="52"/>
      <c r="M34" s="20">
        <f>(M30+M31)/J31</f>
        <v>0</v>
      </c>
    </row>
    <row r="35" spans="1:13" x14ac:dyDescent="0.25">
      <c r="A35" s="51" t="s">
        <v>21</v>
      </c>
      <c r="B35" s="51"/>
      <c r="C35" s="51"/>
      <c r="D35" s="51"/>
      <c r="E35" s="51"/>
      <c r="F35" s="51"/>
      <c r="G35" s="51"/>
      <c r="H35" s="51"/>
      <c r="I35" s="51"/>
      <c r="J35" s="18"/>
      <c r="K35" s="52" t="s">
        <v>22</v>
      </c>
      <c r="L35" s="52"/>
      <c r="M35" s="20">
        <f>(M30+M31+M32)/J31</f>
        <v>8.3333333333333329E-2</v>
      </c>
    </row>
    <row r="36" spans="1:13" x14ac:dyDescent="0.25">
      <c r="A36" s="53" t="s">
        <v>23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13" x14ac:dyDescent="0.25">
      <c r="A37" s="53" t="s">
        <v>105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13" x14ac:dyDescent="0.25">
      <c r="A38" s="47" t="s">
        <v>72</v>
      </c>
      <c r="B38" s="47"/>
      <c r="C38" s="47"/>
      <c r="D38" s="47"/>
      <c r="E38" s="21"/>
    </row>
    <row r="39" spans="1:13" x14ac:dyDescent="0.25">
      <c r="A39" s="47" t="s">
        <v>24</v>
      </c>
      <c r="B39" s="47"/>
      <c r="C39" s="47"/>
      <c r="D39" s="47"/>
      <c r="E39" s="21"/>
    </row>
    <row r="41" spans="1:13" ht="15.75" x14ac:dyDescent="0.25">
      <c r="A41" s="48" t="s">
        <v>25</v>
      </c>
      <c r="B41" s="48"/>
      <c r="C41" s="48"/>
      <c r="D41" s="48"/>
      <c r="E41" s="48"/>
      <c r="F41" s="48"/>
      <c r="G41" s="48"/>
      <c r="H41" s="48"/>
    </row>
    <row r="42" spans="1:13" ht="32.25" thickBot="1" x14ac:dyDescent="0.3">
      <c r="A42" s="22" t="s">
        <v>0</v>
      </c>
      <c r="B42" s="22" t="s">
        <v>26</v>
      </c>
      <c r="C42" s="22" t="s">
        <v>96</v>
      </c>
      <c r="D42" s="22" t="s">
        <v>95</v>
      </c>
      <c r="E42" s="22"/>
      <c r="F42" s="22"/>
      <c r="G42" s="22"/>
      <c r="H42" s="22" t="s">
        <v>27</v>
      </c>
    </row>
    <row r="43" spans="1:13" ht="16.5" thickBot="1" x14ac:dyDescent="0.3">
      <c r="A43" s="23">
        <v>1</v>
      </c>
      <c r="B43" s="43" t="s">
        <v>75</v>
      </c>
      <c r="C43" s="3">
        <v>3</v>
      </c>
      <c r="D43" s="3"/>
      <c r="E43" s="24"/>
      <c r="F43" s="25"/>
      <c r="G43" s="25"/>
      <c r="H43" s="26"/>
    </row>
    <row r="44" spans="1:13" ht="16.5" thickBot="1" x14ac:dyDescent="0.3">
      <c r="A44" s="23">
        <v>2</v>
      </c>
      <c r="B44" s="43" t="s">
        <v>76</v>
      </c>
      <c r="C44" s="3">
        <v>3</v>
      </c>
      <c r="D44" s="3">
        <v>2</v>
      </c>
      <c r="E44" s="24"/>
      <c r="F44" s="25"/>
      <c r="G44" s="25"/>
      <c r="H44" s="26" t="s">
        <v>28</v>
      </c>
    </row>
    <row r="45" spans="1:13" ht="16.5" thickBot="1" x14ac:dyDescent="0.3">
      <c r="A45" s="23">
        <v>3</v>
      </c>
      <c r="B45" s="43" t="s">
        <v>77</v>
      </c>
      <c r="C45" s="3">
        <v>3</v>
      </c>
      <c r="D45" s="3"/>
      <c r="E45" s="24"/>
      <c r="F45" s="25"/>
      <c r="G45" s="25"/>
      <c r="H45" s="26"/>
    </row>
    <row r="46" spans="1:13" ht="16.5" thickBot="1" x14ac:dyDescent="0.3">
      <c r="A46" s="23">
        <v>4</v>
      </c>
      <c r="B46" s="43" t="s">
        <v>78</v>
      </c>
      <c r="C46" s="3">
        <v>3</v>
      </c>
      <c r="D46" s="3">
        <v>2</v>
      </c>
      <c r="E46" s="24"/>
      <c r="F46" s="25"/>
      <c r="G46" s="25"/>
      <c r="H46" s="26" t="s">
        <v>28</v>
      </c>
    </row>
    <row r="47" spans="1:13" ht="16.5" thickBot="1" x14ac:dyDescent="0.3">
      <c r="A47" s="23">
        <v>5</v>
      </c>
      <c r="B47" s="43" t="s">
        <v>79</v>
      </c>
      <c r="C47" s="3">
        <v>3</v>
      </c>
      <c r="D47" s="3"/>
      <c r="E47" s="24"/>
      <c r="F47" s="25"/>
      <c r="G47" s="25"/>
      <c r="H47" s="26"/>
    </row>
    <row r="48" spans="1:13" ht="16.5" thickBot="1" x14ac:dyDescent="0.3">
      <c r="A48" s="23">
        <v>6</v>
      </c>
      <c r="B48" s="43" t="s">
        <v>80</v>
      </c>
      <c r="C48" s="3">
        <v>3</v>
      </c>
      <c r="D48" s="3">
        <v>3</v>
      </c>
      <c r="E48" s="24"/>
      <c r="F48" s="25"/>
      <c r="G48" s="25"/>
      <c r="H48" s="26"/>
    </row>
    <row r="49" spans="1:8" ht="16.5" thickBot="1" x14ac:dyDescent="0.3">
      <c r="A49" s="23">
        <v>7</v>
      </c>
      <c r="B49" s="43" t="s">
        <v>81</v>
      </c>
      <c r="C49" s="3">
        <v>4</v>
      </c>
      <c r="D49" s="3">
        <v>2</v>
      </c>
      <c r="E49" s="24"/>
      <c r="F49" s="25"/>
      <c r="G49" s="25"/>
      <c r="H49" s="26" t="s">
        <v>28</v>
      </c>
    </row>
    <row r="50" spans="1:8" ht="16.5" thickBot="1" x14ac:dyDescent="0.3">
      <c r="A50" s="23">
        <v>8</v>
      </c>
      <c r="B50" s="43" t="s">
        <v>82</v>
      </c>
      <c r="C50" s="3">
        <v>4</v>
      </c>
      <c r="D50" s="3">
        <v>2</v>
      </c>
      <c r="E50" s="46"/>
      <c r="F50" s="45"/>
      <c r="G50" s="45"/>
      <c r="H50" s="26" t="s">
        <v>28</v>
      </c>
    </row>
    <row r="51" spans="1:8" ht="16.5" thickBot="1" x14ac:dyDescent="0.3">
      <c r="A51" s="23">
        <v>9</v>
      </c>
      <c r="B51" s="43" t="s">
        <v>83</v>
      </c>
      <c r="C51" s="3">
        <v>3</v>
      </c>
      <c r="D51" s="3">
        <v>2</v>
      </c>
      <c r="E51" s="46"/>
      <c r="F51" s="45"/>
      <c r="G51" s="45"/>
      <c r="H51" s="26" t="s">
        <v>28</v>
      </c>
    </row>
    <row r="52" spans="1:8" ht="16.5" thickBot="1" x14ac:dyDescent="0.3">
      <c r="A52" s="23">
        <v>10</v>
      </c>
      <c r="B52" s="43" t="s">
        <v>84</v>
      </c>
      <c r="C52" s="3">
        <v>3</v>
      </c>
      <c r="D52" s="3">
        <v>2</v>
      </c>
      <c r="E52" s="46"/>
      <c r="F52" s="45"/>
      <c r="G52" s="45"/>
      <c r="H52" s="26" t="s">
        <v>28</v>
      </c>
    </row>
    <row r="53" spans="1:8" ht="16.5" thickBot="1" x14ac:dyDescent="0.3">
      <c r="A53" s="23">
        <v>11</v>
      </c>
      <c r="B53" s="43" t="s">
        <v>85</v>
      </c>
      <c r="C53" s="3">
        <v>2</v>
      </c>
      <c r="D53" s="3"/>
      <c r="E53" s="46"/>
      <c r="F53" s="45"/>
      <c r="G53" s="45"/>
      <c r="H53" s="26"/>
    </row>
    <row r="54" spans="1:8" ht="16.5" thickBot="1" x14ac:dyDescent="0.3">
      <c r="A54" s="23">
        <v>12</v>
      </c>
      <c r="B54" s="43" t="s">
        <v>86</v>
      </c>
      <c r="C54" s="3">
        <v>2</v>
      </c>
      <c r="D54" s="3"/>
      <c r="E54" s="46"/>
      <c r="F54" s="45"/>
      <c r="G54" s="45"/>
      <c r="H54" s="26"/>
    </row>
    <row r="55" spans="1:8" ht="16.5" thickBot="1" x14ac:dyDescent="0.3">
      <c r="A55" s="23">
        <v>13</v>
      </c>
      <c r="B55" s="43" t="s">
        <v>87</v>
      </c>
      <c r="C55" s="3">
        <v>3</v>
      </c>
      <c r="D55" s="3">
        <v>2</v>
      </c>
      <c r="E55" s="46"/>
      <c r="F55" s="45"/>
      <c r="G55" s="45"/>
      <c r="H55" s="26" t="s">
        <v>28</v>
      </c>
    </row>
    <row r="56" spans="1:8" ht="16.5" thickBot="1" x14ac:dyDescent="0.3">
      <c r="A56" s="23">
        <v>14</v>
      </c>
      <c r="B56" s="43" t="s">
        <v>88</v>
      </c>
      <c r="C56" s="3">
        <v>3</v>
      </c>
      <c r="D56" s="3">
        <v>2</v>
      </c>
      <c r="E56" s="46"/>
      <c r="F56" s="45"/>
      <c r="G56" s="45"/>
      <c r="H56" s="26" t="s">
        <v>28</v>
      </c>
    </row>
    <row r="57" spans="1:8" ht="16.5" thickBot="1" x14ac:dyDescent="0.3">
      <c r="A57" s="23">
        <v>15</v>
      </c>
      <c r="B57" s="43" t="s">
        <v>89</v>
      </c>
      <c r="C57" s="3">
        <v>3</v>
      </c>
      <c r="D57" s="3"/>
      <c r="E57" s="46"/>
      <c r="F57" s="45"/>
      <c r="G57" s="45"/>
      <c r="H57" s="26"/>
    </row>
    <row r="58" spans="1:8" ht="16.5" thickBot="1" x14ac:dyDescent="0.3">
      <c r="A58" s="23">
        <v>16</v>
      </c>
      <c r="B58" s="43" t="s">
        <v>90</v>
      </c>
      <c r="C58" s="3">
        <v>3</v>
      </c>
      <c r="D58" s="3"/>
      <c r="E58" s="46"/>
      <c r="F58" s="45"/>
      <c r="G58" s="45"/>
      <c r="H58" s="26"/>
    </row>
    <row r="59" spans="1:8" ht="16.5" thickBot="1" x14ac:dyDescent="0.3">
      <c r="A59" s="23">
        <v>17</v>
      </c>
      <c r="B59" s="43" t="s">
        <v>91</v>
      </c>
      <c r="C59" s="3">
        <v>3</v>
      </c>
      <c r="D59" s="3">
        <v>2</v>
      </c>
      <c r="E59" s="46"/>
      <c r="F59" s="45"/>
      <c r="G59" s="45"/>
      <c r="H59" s="26" t="s">
        <v>28</v>
      </c>
    </row>
    <row r="60" spans="1:8" ht="16.5" thickBot="1" x14ac:dyDescent="0.3">
      <c r="A60" s="23">
        <v>18</v>
      </c>
      <c r="B60" s="43" t="s">
        <v>92</v>
      </c>
      <c r="C60" s="3">
        <v>3</v>
      </c>
      <c r="D60" s="3">
        <v>2</v>
      </c>
      <c r="E60" s="46"/>
      <c r="F60" s="45"/>
      <c r="G60" s="45"/>
      <c r="H60" s="26" t="s">
        <v>28</v>
      </c>
    </row>
    <row r="61" spans="1:8" ht="16.5" thickBot="1" x14ac:dyDescent="0.3">
      <c r="A61" s="23">
        <v>19</v>
      </c>
      <c r="B61" s="43" t="s">
        <v>93</v>
      </c>
      <c r="C61" s="3">
        <v>4</v>
      </c>
      <c r="D61" s="3">
        <v>2</v>
      </c>
      <c r="E61" s="46"/>
      <c r="F61" s="45"/>
      <c r="G61" s="45"/>
      <c r="H61" s="26" t="s">
        <v>28</v>
      </c>
    </row>
    <row r="62" spans="1:8" x14ac:dyDescent="0.25">
      <c r="A62" s="27"/>
      <c r="B62" s="27" t="s">
        <v>29</v>
      </c>
      <c r="C62" s="27">
        <f>AVERAGE(C43:C61)</f>
        <v>3.0526315789473686</v>
      </c>
      <c r="D62" s="27">
        <f>AVERAGE(D43:D61)</f>
        <v>2.0833333333333335</v>
      </c>
      <c r="E62" s="27"/>
      <c r="F62" s="28"/>
      <c r="G62" s="28"/>
      <c r="H62" s="28"/>
    </row>
    <row r="63" spans="1:8" ht="15.75" x14ac:dyDescent="0.25">
      <c r="B63" s="29" t="s">
        <v>30</v>
      </c>
    </row>
    <row r="64" spans="1:8" ht="31.5" x14ac:dyDescent="0.25">
      <c r="A64" s="18"/>
      <c r="B64" s="22" t="s">
        <v>31</v>
      </c>
      <c r="C64" s="22" t="s">
        <v>32</v>
      </c>
      <c r="D64" s="22" t="s">
        <v>33</v>
      </c>
      <c r="E64" s="30"/>
      <c r="F64" s="30"/>
      <c r="G64" s="30"/>
      <c r="H64" s="31"/>
    </row>
    <row r="65" spans="1:8" ht="47.25" x14ac:dyDescent="0.25">
      <c r="A65" s="32">
        <v>1</v>
      </c>
      <c r="B65" s="33" t="s">
        <v>34</v>
      </c>
      <c r="C65" s="34">
        <v>11</v>
      </c>
      <c r="D65" s="34">
        <v>91</v>
      </c>
      <c r="E65" s="35"/>
      <c r="F65" s="35"/>
      <c r="G65" s="35"/>
      <c r="H65" s="35"/>
    </row>
    <row r="66" spans="1:8" ht="47.25" x14ac:dyDescent="0.25">
      <c r="A66" s="32">
        <v>2</v>
      </c>
      <c r="B66" s="33" t="s">
        <v>35</v>
      </c>
      <c r="C66" s="34">
        <v>1</v>
      </c>
      <c r="D66" s="34">
        <v>9</v>
      </c>
      <c r="E66" s="35"/>
      <c r="F66" s="35"/>
      <c r="G66" s="35"/>
      <c r="H66" s="35"/>
    </row>
    <row r="67" spans="1:8" ht="47.25" x14ac:dyDescent="0.25">
      <c r="A67" s="32">
        <v>3</v>
      </c>
      <c r="B67" s="33" t="s">
        <v>36</v>
      </c>
      <c r="C67" s="34">
        <v>0</v>
      </c>
      <c r="D67" s="34">
        <v>0</v>
      </c>
      <c r="E67" s="35"/>
      <c r="F67" s="35"/>
      <c r="G67" s="35"/>
      <c r="H67" s="35"/>
    </row>
    <row r="68" spans="1:8" ht="15.75" x14ac:dyDescent="0.25">
      <c r="A68" s="16"/>
      <c r="B68" s="31"/>
      <c r="C68" s="35"/>
      <c r="D68" s="35"/>
      <c r="E68" s="35"/>
      <c r="F68" s="35"/>
      <c r="G68" s="35"/>
      <c r="H68" s="35"/>
    </row>
    <row r="69" spans="1:8" ht="15.75" x14ac:dyDescent="0.25">
      <c r="A69" s="49" t="s">
        <v>37</v>
      </c>
      <c r="B69" s="49"/>
      <c r="C69" s="49"/>
      <c r="D69" s="49"/>
      <c r="E69" s="49"/>
      <c r="F69" s="49"/>
      <c r="G69" s="49"/>
      <c r="H69" s="49"/>
    </row>
    <row r="70" spans="1:8" ht="15.75" x14ac:dyDescent="0.25">
      <c r="A70" s="36">
        <v>1</v>
      </c>
      <c r="B70" s="37" t="s">
        <v>101</v>
      </c>
      <c r="C70" s="35"/>
      <c r="D70" s="35"/>
      <c r="E70" s="35"/>
      <c r="F70" s="35"/>
      <c r="G70" s="35"/>
      <c r="H70" s="35"/>
    </row>
    <row r="71" spans="1:8" ht="15.75" x14ac:dyDescent="0.25">
      <c r="A71" s="38">
        <v>2</v>
      </c>
      <c r="B71" s="39" t="s">
        <v>102</v>
      </c>
    </row>
    <row r="72" spans="1:8" x14ac:dyDescent="0.25">
      <c r="A72" s="38">
        <v>3</v>
      </c>
      <c r="B72" s="38" t="s">
        <v>103</v>
      </c>
    </row>
    <row r="73" spans="1:8" x14ac:dyDescent="0.25">
      <c r="A73" s="38">
        <v>4</v>
      </c>
      <c r="B73" s="38" t="s">
        <v>104</v>
      </c>
    </row>
    <row r="74" spans="1:8" x14ac:dyDescent="0.25">
      <c r="A74" s="38">
        <v>5</v>
      </c>
      <c r="B74" s="38"/>
    </row>
    <row r="76" spans="1:8" ht="15.75" x14ac:dyDescent="0.25">
      <c r="A76" s="50" t="s">
        <v>38</v>
      </c>
      <c r="B76" s="50"/>
      <c r="C76" s="50"/>
      <c r="D76" s="50"/>
      <c r="E76" s="50"/>
      <c r="F76" s="50"/>
      <c r="G76" s="50"/>
    </row>
    <row r="77" spans="1:8" ht="94.5" x14ac:dyDescent="0.25">
      <c r="A77" s="22" t="s">
        <v>39</v>
      </c>
      <c r="B77" s="22" t="s">
        <v>40</v>
      </c>
      <c r="C77" s="22" t="s">
        <v>32</v>
      </c>
      <c r="D77" s="22" t="s">
        <v>33</v>
      </c>
      <c r="E77" s="30"/>
      <c r="F77" s="30"/>
      <c r="G77" s="30"/>
    </row>
    <row r="78" spans="1:8" ht="15.75" x14ac:dyDescent="0.25">
      <c r="A78" s="34">
        <v>1</v>
      </c>
      <c r="B78" s="33" t="s">
        <v>41</v>
      </c>
      <c r="C78" s="34">
        <v>6</v>
      </c>
      <c r="D78" s="34">
        <v>50</v>
      </c>
      <c r="E78" s="35"/>
      <c r="F78" s="35"/>
      <c r="G78" s="15"/>
    </row>
    <row r="79" spans="1:8" ht="15.75" x14ac:dyDescent="0.25">
      <c r="A79" s="34">
        <v>2</v>
      </c>
      <c r="B79" s="33" t="s">
        <v>42</v>
      </c>
      <c r="C79" s="34">
        <v>12</v>
      </c>
      <c r="D79" s="34">
        <v>100</v>
      </c>
      <c r="E79" s="35"/>
      <c r="F79" s="35"/>
      <c r="G79" s="15"/>
    </row>
    <row r="80" spans="1:8" ht="31.5" x14ac:dyDescent="0.25">
      <c r="A80" s="34">
        <v>3</v>
      </c>
      <c r="B80" s="33" t="s">
        <v>43</v>
      </c>
      <c r="C80" s="34">
        <v>10</v>
      </c>
      <c r="D80" s="34">
        <v>83</v>
      </c>
      <c r="E80" s="35"/>
      <c r="F80" s="35"/>
      <c r="G80" s="15"/>
    </row>
    <row r="81" spans="1:7" ht="47.25" x14ac:dyDescent="0.25">
      <c r="A81" s="34">
        <v>4</v>
      </c>
      <c r="B81" s="33" t="s">
        <v>44</v>
      </c>
      <c r="C81" s="34">
        <v>6</v>
      </c>
      <c r="D81" s="34">
        <v>50</v>
      </c>
      <c r="E81" s="35"/>
      <c r="F81" s="35"/>
      <c r="G81" s="15"/>
    </row>
    <row r="82" spans="1:7" ht="15.75" x14ac:dyDescent="0.25">
      <c r="A82" s="18">
        <v>5</v>
      </c>
      <c r="B82" s="33" t="s">
        <v>45</v>
      </c>
      <c r="C82" s="33">
        <v>11</v>
      </c>
      <c r="D82" s="34">
        <v>91</v>
      </c>
      <c r="E82" s="35"/>
      <c r="F82" s="35"/>
      <c r="G82" s="35"/>
    </row>
    <row r="83" spans="1:7" ht="15.75" x14ac:dyDescent="0.25">
      <c r="A83" s="18">
        <v>6</v>
      </c>
      <c r="B83" s="33" t="s">
        <v>46</v>
      </c>
      <c r="C83" s="34">
        <v>10</v>
      </c>
      <c r="D83" s="34">
        <v>83</v>
      </c>
      <c r="E83" s="35"/>
      <c r="F83" s="35"/>
      <c r="G83" s="15"/>
    </row>
    <row r="85" spans="1:7" ht="15.75" x14ac:dyDescent="0.25">
      <c r="A85" s="16"/>
      <c r="B85" s="30"/>
      <c r="C85" s="30"/>
      <c r="D85" s="40"/>
      <c r="E85" s="40"/>
    </row>
    <row r="86" spans="1:7" ht="15.75" x14ac:dyDescent="0.25">
      <c r="A86" s="16"/>
      <c r="B86" s="31"/>
      <c r="C86" s="41"/>
      <c r="D86" s="42"/>
      <c r="E86" s="42"/>
    </row>
    <row r="87" spans="1:7" ht="15.75" x14ac:dyDescent="0.25">
      <c r="A87" s="16"/>
      <c r="B87" s="31"/>
      <c r="C87" s="41"/>
      <c r="D87" s="42"/>
      <c r="E87" s="42"/>
    </row>
    <row r="88" spans="1:7" ht="15.75" x14ac:dyDescent="0.25">
      <c r="A88" s="16"/>
      <c r="B88" s="31"/>
      <c r="C88" s="41"/>
      <c r="D88" s="42"/>
      <c r="E88" s="42"/>
    </row>
    <row r="89" spans="1:7" ht="15.75" x14ac:dyDescent="0.25">
      <c r="A89" s="16"/>
      <c r="B89" s="31"/>
      <c r="C89" s="41"/>
      <c r="D89" s="42"/>
      <c r="E89" s="42"/>
    </row>
    <row r="90" spans="1:7" ht="15.75" x14ac:dyDescent="0.25">
      <c r="A90" s="16"/>
      <c r="B90" s="31"/>
      <c r="C90" s="41"/>
      <c r="D90" s="42"/>
      <c r="E90" s="42"/>
    </row>
    <row r="91" spans="1:7" ht="15.75" x14ac:dyDescent="0.25">
      <c r="A91" s="16"/>
      <c r="B91" s="31"/>
      <c r="C91" s="41"/>
      <c r="D91" s="42"/>
      <c r="E91" s="42"/>
    </row>
    <row r="92" spans="1:7" ht="15.75" x14ac:dyDescent="0.25">
      <c r="A92" s="16"/>
      <c r="B92" s="31"/>
      <c r="C92" s="41"/>
      <c r="D92" s="42"/>
      <c r="E92" s="42"/>
    </row>
    <row r="93" spans="1:7" ht="15.75" x14ac:dyDescent="0.25">
      <c r="A93" s="16"/>
      <c r="B93" s="31"/>
      <c r="C93" s="41"/>
      <c r="D93" s="42"/>
      <c r="E93" s="42"/>
    </row>
    <row r="94" spans="1:7" ht="15.75" x14ac:dyDescent="0.25">
      <c r="A94" s="16"/>
      <c r="B94" s="31"/>
      <c r="C94" s="41"/>
      <c r="D94" s="42"/>
      <c r="E94" s="42"/>
    </row>
    <row r="95" spans="1:7" ht="15.75" x14ac:dyDescent="0.25">
      <c r="A95" s="16"/>
      <c r="B95" s="31"/>
      <c r="C95" s="41"/>
      <c r="D95" s="42"/>
      <c r="E95" s="42"/>
    </row>
  </sheetData>
  <mergeCells count="34">
    <mergeCell ref="A30:I30"/>
    <mergeCell ref="K30:L30"/>
    <mergeCell ref="A1:P1"/>
    <mergeCell ref="A2:A3"/>
    <mergeCell ref="B2:B3"/>
    <mergeCell ref="C2:F2"/>
    <mergeCell ref="G2:G3"/>
    <mergeCell ref="H2:H3"/>
    <mergeCell ref="I2:J2"/>
    <mergeCell ref="K2:K3"/>
    <mergeCell ref="L2:L3"/>
    <mergeCell ref="M2:M3"/>
    <mergeCell ref="N2:N3"/>
    <mergeCell ref="O2:O3"/>
    <mergeCell ref="P2:P3"/>
    <mergeCell ref="A28:P28"/>
    <mergeCell ref="A29:P29"/>
    <mergeCell ref="A37:M37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M36"/>
    <mergeCell ref="A38:D38"/>
    <mergeCell ref="A39:D39"/>
    <mergeCell ref="A41:H41"/>
    <mergeCell ref="A69:H69"/>
    <mergeCell ref="A76:G7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7а</vt:lpstr>
      <vt:lpstr>7в</vt:lpstr>
      <vt:lpstr>Лист3</vt:lpstr>
      <vt:lpstr>'7а'!OLE_LINK1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2021-05-14T07:43:51Z</dcterms:created>
  <dcterms:modified xsi:type="dcterms:W3CDTF">2021-05-14T11:29:55Z</dcterms:modified>
</cp:coreProperties>
</file>